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ERVER1\UsersCC\IPIROMNA\Desktop\OPEN DATA\FES 2017\"/>
    </mc:Choice>
  </mc:AlternateContent>
  <bookViews>
    <workbookView xWindow="0" yWindow="465" windowWidth="12570" windowHeight="11055" tabRatio="751"/>
  </bookViews>
  <sheets>
    <sheet name="Chart 3.1" sheetId="12" r:id="rId1"/>
    <sheet name="Chart 3.2" sheetId="13" r:id="rId2"/>
    <sheet name="Chart 3.3" sheetId="8" r:id="rId3"/>
    <sheet name="Chart 3.4" sheetId="6" r:id="rId4"/>
    <sheet name="Chart 3.5" sheetId="14" r:id="rId5"/>
    <sheet name="Table 3.1" sheetId="15" r:id="rId6"/>
    <sheet name="Chart 3.6" sheetId="10" r:id="rId7"/>
    <sheet name="chart 3.7" sheetId="11" r:id="rId8"/>
    <sheet name="Chart 3.8" sheetId="7" r:id="rId9"/>
    <sheet name="Table 3.2" sheetId="17" r:id="rId10"/>
  </sheets>
  <externalReferences>
    <externalReference r:id="rId11"/>
    <externalReference r:id="rId12"/>
    <externalReference r:id="rId13"/>
    <externalReference r:id="rId14"/>
    <externalReference r:id="rId15"/>
  </externalReferences>
  <definedNames>
    <definedName name="____RTB2" hidden="1">{"'Fed Funds Futures Data'!$B$15"}</definedName>
    <definedName name="___RTB2" hidden="1">{"'Fed Funds Futures Data'!$B$15"}</definedName>
    <definedName name="_DLX1.USE" localSheetId="0">#REF!</definedName>
    <definedName name="_DLX1.USE">#REF!</definedName>
    <definedName name="_DLX11.USE" localSheetId="0">#REF!</definedName>
    <definedName name="_DLX11.USE">#REF!</definedName>
    <definedName name="_DLX2.USE" localSheetId="0">#REF!</definedName>
    <definedName name="_DLX2.USE">#REF!</definedName>
    <definedName name="_DLX3.USE" localSheetId="0">#REF!</definedName>
    <definedName name="_DLX3.USE">#REF!</definedName>
    <definedName name="_DLX4.USE" localSheetId="0">#REF!</definedName>
    <definedName name="_DLX4.USE">#REF!</definedName>
    <definedName name="_DLX5.USE" localSheetId="0">#REF!</definedName>
    <definedName name="_DLX5.USE">#REF!</definedName>
    <definedName name="_DLX6.USE" localSheetId="0">#REF!</definedName>
    <definedName name="_DLX6.USE">#REF!</definedName>
    <definedName name="_DLX7.USE" localSheetId="0">'[1]4a_O&amp;G investment'!#REF!</definedName>
    <definedName name="_DLX7.USE">'[1]4a_O&amp;G investment'!#REF!</definedName>
    <definedName name="_DLX8.USE" localSheetId="0">'[1]4a_O&amp;G investment'!#REF!</definedName>
    <definedName name="_DLX8.USE">'[1]4a_O&amp;G investment'!#REF!</definedName>
    <definedName name="_RTB2" hidden="1">{"'Fed Funds Futures Data'!$B$15"}</definedName>
    <definedName name="Apportionment2" localSheetId="8">#REF!</definedName>
    <definedName name="Apportionment2">#REF!</definedName>
    <definedName name="chart" hidden="1">{"'Fed Funds Futures Data'!$B$15"}</definedName>
    <definedName name="CIBC">[2]!CIBC</definedName>
    <definedName name="CIBCn">[2]!CIBCn</definedName>
    <definedName name="CondensedPrint">[2]!CondensedPrint</definedName>
    <definedName name="DLX1.USE">'[3]T-Bills'!$A$1:$E$6</definedName>
    <definedName name="DLX2.USE">'[3]Confidence index'!$A$1:$F$6</definedName>
    <definedName name="DLX3.USE">'[4]Chart 4'!$B$1:$G$6</definedName>
    <definedName name="DLX4.USE">'[4]Chart 5'!$A$1:$E$6</definedName>
    <definedName name="figure" hidden="1">{"'Fed Funds Futures Data'!$B$15"}</definedName>
    <definedName name="FullScreen">[2]!FullScreen</definedName>
    <definedName name="HTML_CodePage" hidden="1">1252</definedName>
    <definedName name="HTML_Control" hidden="1">{"'Fed Funds Futures Data'!$B$15"}</definedName>
    <definedName name="HTML_Description" hidden="1">""</definedName>
    <definedName name="HTML_Email" hidden="1">""</definedName>
    <definedName name="HTML_Header" hidden="1">"Fed Funds Futures Data"</definedName>
    <definedName name="HTML_LastUpdate" hidden="1">"2001-06-22"</definedName>
    <definedName name="HTML_LineAfter" hidden="1">FALSE</definedName>
    <definedName name="HTML_LineBefore" hidden="1">FALSE</definedName>
    <definedName name="HTML_Name" hidden="1">"Gary Gilligan"</definedName>
    <definedName name="HTML_OBDlg2" hidden="1">TRUE</definedName>
    <definedName name="HTML_OBDlg4" hidden="1">TRUE</definedName>
    <definedName name="HTML_OS" hidden="1">0</definedName>
    <definedName name="HTML_PathFile" hidden="1">"H:\BRIAN\HTML\eaupdate\uscharts\cpi\cpi.htm"</definedName>
    <definedName name="HTML_Title" hidden="1">"CPI"</definedName>
    <definedName name="ML">[2]!ML</definedName>
    <definedName name="new_chart">'[1]4a_O&amp;G investment'!#REF!</definedName>
    <definedName name="PRINT_TITLES_MI" localSheetId="0">#REF!</definedName>
    <definedName name="PRINT_TITLES_MI">#REF!</definedName>
    <definedName name="results">'[5]Data 2.6b'!$A$1:$BE$2381</definedName>
    <definedName name="sg">'[4]Chart 4'!$B$1:$G$6</definedName>
    <definedName name="Sjprvwght" localSheetId="8">#REF!</definedName>
    <definedName name="Sjprvwght">#REF!</definedName>
    <definedName name="test">[2]!test</definedName>
    <definedName name="test1">[2]!test1</definedName>
    <definedName name="test2">[2]!test2</definedName>
  </definedNames>
  <calcPr calcId="162913"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5" i="12" l="1"/>
  <c r="D5" i="12"/>
  <c r="C6" i="12"/>
  <c r="D6" i="12"/>
</calcChain>
</file>

<file path=xl/sharedStrings.xml><?xml version="1.0" encoding="utf-8"?>
<sst xmlns="http://schemas.openxmlformats.org/spreadsheetml/2006/main" count="106" uniqueCount="94">
  <si>
    <t>Earlier indexation of the Canada Child Benefit will ensure that it continues to play its vital role in supporting families</t>
  </si>
  <si>
    <t>Estimated CCB entitlements for a couple with one child under the age of 6 and one child aged 6 through 17, 2019-20 benefit year</t>
  </si>
  <si>
    <t>Family Earnings</t>
  </si>
  <si>
    <t>Without acceleration of indexation</t>
  </si>
  <si>
    <t>With indexation accelerated by two years, as of 2018-19</t>
  </si>
  <si>
    <t>Difference</t>
  </si>
  <si>
    <t>Earnings</t>
  </si>
  <si>
    <t>Unattached individuals</t>
  </si>
  <si>
    <t>Other families</t>
  </si>
  <si>
    <t>Canada</t>
  </si>
  <si>
    <t>Tax Rates on Small Business Income, G7 Countries, 2019</t>
  </si>
  <si>
    <t>France</t>
  </si>
  <si>
    <t>United Kingdom</t>
  </si>
  <si>
    <t>United States</t>
  </si>
  <si>
    <t>Japan</t>
  </si>
  <si>
    <t>Italy</t>
  </si>
  <si>
    <t>Germany</t>
  </si>
  <si>
    <t>Source: Organisation for Econommic Co-operation and Development tax database</t>
  </si>
  <si>
    <t xml:space="preserve">Canadian-controlled private corporations (CCPCs) </t>
  </si>
  <si>
    <t>Public corporations and private corporations other than CCPCs</t>
  </si>
  <si>
    <t>Individuals with self-employment income</t>
  </si>
  <si>
    <t>Top Combined Federal-Provincial Personal Income Tax Rate: 51.6% (2017)</t>
  </si>
  <si>
    <t>Combined Federal-Provincial General CIT Rate: 26.7% (2017)</t>
  </si>
  <si>
    <t>Combined Federal-Provincial Small Business Rate: 14.4% (2017)</t>
  </si>
  <si>
    <t>Return achieved from holding in a private corporation</t>
  </si>
  <si>
    <t>Return on personal savings account</t>
  </si>
  <si>
    <t>Share of Total</t>
  </si>
  <si>
    <t>Estimated Amount of Passive Investment Assets</t>
  </si>
  <si>
    <t>$0 to $200,000</t>
  </si>
  <si>
    <t>$200,000 to $400,000</t>
  </si>
  <si>
    <t>$400,000 to $600,000</t>
  </si>
  <si>
    <t>$600,000 to $800,000</t>
  </si>
  <si>
    <t>$800,000 to $1M</t>
  </si>
  <si>
    <t>$1M to $2M</t>
  </si>
  <si>
    <t>Over $2M</t>
  </si>
  <si>
    <t>Income Range</t>
  </si>
  <si>
    <t>Bottom 25
per cent</t>
  </si>
  <si>
    <t>25-50th percentile</t>
  </si>
  <si>
    <t>50-75th percentile</t>
  </si>
  <si>
    <t>75-90th percentile</t>
  </si>
  <si>
    <t>90-95th percentile</t>
  </si>
  <si>
    <t>95-99th percentile</t>
  </si>
  <si>
    <t>Top 1 
per cent</t>
  </si>
  <si>
    <t>Individual Income</t>
  </si>
  <si>
    <t>Share of Taxable Passive Income, CCPCs, by Individual Income Range (2015)</t>
  </si>
  <si>
    <t>Distribution of CCPCs and Their Share of Taxable Passive Income (2015)</t>
  </si>
  <si>
    <t>Share of CCPCs in the category (2015)   (per cent)</t>
  </si>
  <si>
    <t>Share of Taxable Passive Income, CCPCs (per cent)</t>
  </si>
  <si>
    <t>Investment Horizon</t>
  </si>
  <si>
    <t>Trend in Taxable-Active-Income-to-GDP Ratio, by Type of Business</t>
  </si>
  <si>
    <t>Federal-Provincial-Territorial Tax Rates</t>
  </si>
  <si>
    <t>Note: Amounts are rounded to nearest dollar - represent benefits paid from July 2019 to June 2020 (using projected 2018 income)</t>
  </si>
  <si>
    <t>$</t>
  </si>
  <si>
    <t xml:space="preserve">Source: Department of Finance Canada. </t>
  </si>
  <si>
    <t>Federal WITB Design for Individuals and Families in 2019 Under Current Law (Before Proposed Enhancement)</t>
  </si>
  <si>
    <t>per cent</t>
  </si>
  <si>
    <t>Share of passive income earned by CCPCs in the category (2015)  (per cent)</t>
  </si>
  <si>
    <t>Notes: No data is available on the value of passive investments held in private corporations. The asset values used to produce the chart were imputed from passive income amounts reported by private corporations for tax purposes, using a hypothetical rate of return of 5 per cent. The amounts include capital gains, portfolio dividends and other investment income, such as interest. Data only include taxable passive income of CCPCs that may have benefitted from a deferral advantage.</t>
  </si>
  <si>
    <t>Source: Canada Revenue Agency, T2 (Corporations) universe data set.</t>
  </si>
  <si>
    <t xml:space="preserve">Source: Canada Revenue Agency, T1 (Individuals) and T2 (Corporations) universe data sets, and Statistics Canada.
</t>
  </si>
  <si>
    <t xml:space="preserve">Note: Based on passive income reported by CCPCs with active business income earned directly or through a subsidiary, and for which individual shareholders could be identified.
</t>
  </si>
  <si>
    <t>Source: Canada Revenue Agency, T1 (Individuals) and T2 (Corporations) universe data sets.</t>
  </si>
  <si>
    <t xml:space="preserve">After-Tax Investment Returns for an Individual Investing Directly or Through a Corporation </t>
  </si>
  <si>
    <t xml:space="preserve">Notes: The chart shows the passive investment growth that an individual living in Ontario and paying the top marginal tax rate would realize on personal savings (interest income), compared to the benefit that would be realized if that same investment were held inside a private corporation. In each case, the investor makes a one-time passive investment (for 10, 20 or 30 years), using $100,000 of income, less the payment of either the combined top marginal federal-provincial personal income tax (at 53.53 per cent) or corporate income tax (at 15 per cent, the combined federal-provincial tax rate for qualifying small business corporations in Ontario). Comparisons assume that the corporate passive investment is distributed to the corporate owner at the end of the holding period, and takes into account all income taxes payable on dividend income. Additional returns from investing through the corporation reflect the impact of the higher initial passive investment, as well as the impact of annual refund of additional taxes payable on passive income.
</t>
  </si>
  <si>
    <t>Table 3.1</t>
  </si>
  <si>
    <t>Annual Average Growth in the Number of CCPCs and Taxable Passive Income by Industrial Sector—2001–2015</t>
  </si>
  <si>
    <t>2010–2015 Period</t>
  </si>
  <si>
    <t>Growth in Number of Corporations</t>
  </si>
  <si>
    <t>Growth in Total Taxable Passive Income</t>
  </si>
  <si>
    <t>2001–2015 Period</t>
  </si>
  <si>
    <t>Finance and insurance</t>
  </si>
  <si>
    <t>Real estate, rental and leasing</t>
  </si>
  <si>
    <t>Management of companies and enterprises</t>
  </si>
  <si>
    <t>Wholesale and retail trade</t>
  </si>
  <si>
    <t>Agriculture, forestry, fishing and hunting</t>
  </si>
  <si>
    <t>Construction</t>
  </si>
  <si>
    <t>Other</t>
  </si>
  <si>
    <t>All Sectors</t>
  </si>
  <si>
    <t>Professionals(1)</t>
  </si>
  <si>
    <t>Table 3.2</t>
  </si>
  <si>
    <t>Taxable Passive Income of CCPCs by Personal Income Range of Shareholders, 2015</t>
  </si>
  <si>
    <t>Taxable Passive Income</t>
  </si>
  <si>
    <t>Male Per cent of income range</t>
  </si>
  <si>
    <t xml:space="preserve">Female Per cent of income range
</t>
  </si>
  <si>
    <t xml:space="preserve">Less than $14,500    (bottom 25 percentile)
</t>
  </si>
  <si>
    <t xml:space="preserve">$14,500 - $31,500   (25-50th percentile)
</t>
  </si>
  <si>
    <t xml:space="preserve">$31,500 - $58,500   (50-75th percentile)
</t>
  </si>
  <si>
    <t xml:space="preserve">$58,500 - $93,500   (75-90th percentile)
</t>
  </si>
  <si>
    <t xml:space="preserve">$93,500 - $123,000 (90-95th percentile)
</t>
  </si>
  <si>
    <t xml:space="preserve">$123,000 - $250,000  (95-99th percentile)
</t>
  </si>
  <si>
    <t xml:space="preserve">More than $250,000 (top 1 percentile)
</t>
  </si>
  <si>
    <t>All</t>
  </si>
  <si>
    <t xml:space="preserve">(1) Professionals refer to lawyers, notaries, accountants, veterinarians, physicians, dentists and chiropractors.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</si>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</sst>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_-;\-* #,##0_-;_-* &quot;-&quot;??_-;_-@_-"/>
    <numFmt numFmtId="166" formatCode="0.0%"/>
    <numFmt numFmtId="167" formatCode="0.0"/>
    <numFmt numFmtId="168" formatCode="#,##0.0"/>
    <numFmt numFmtId="169" formatCode="0000\_x000a_\Q0"/>
  </numFmts>
  <fonts count="8" x14ac:knownFonts="1">
    <font>
      <sz val="11"/>
      <color theme="1"/>
      <name val="Calibri"/>
      <family val="2"/>
      <scheme val="minor"/>
    </font>
    <font>
      <sz val="11"/>
      <color theme="1"/>
      <name val="Calibri"/>
      <family val="2"/>
      <scheme val="minor"/>
    </font>
    <font>
      <sz val="12"/>
      <color theme="1"/>
      <name val="Calibri"/>
      <family val="2"/>
      <scheme val="minor"/>
    </font>
    <font>
      <sz val="10"/>
      <color theme="1"/>
      <name val="Arial"/>
      <family val="2"/>
    </font>
    <font>
      <sz val="10"/>
      <color theme="1"/>
      <name val="Century Gothic"/>
      <family val="2"/>
    </font>
    <font>
      <sz val="10"/>
      <color theme="1"/>
      <name val="Calibri"/>
      <family val="2"/>
      <scheme val="minor"/>
    </font>
    <font>
      <u/>
      <sz val="11"/>
      <color theme="10"/>
      <name val="Calibri"/>
      <family val="2"/>
      <scheme val="minor"/>
    </font>
    <font>
      <u/>
      <sz val="11"/>
      <color theme="11"/>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applyNumberFormat="0" applyFill="0" applyBorder="0" applyAlignment="0" applyProtection="0"/>
    <xf numFmtId="0" fontId="7" fillId="0" borderId="0" applyNumberFormat="0" applyFill="0" applyBorder="0" applyAlignment="0" applyProtection="0"/>
  </cellStyleXfs>
  <cellXfs count="16">
    <xf numFmtId="0" fontId="0" fillId="0" borderId="0" xfId="0"/>
    <xf numFmtId="167" fontId="0" fillId="0" borderId="0" xfId="0" applyNumberFormat="1"/>
    <xf numFmtId="0" fontId="0" fillId="0" borderId="0" xfId="0" applyFont="1"/>
    <xf numFmtId="0" fontId="0" fillId="0" borderId="0" xfId="0" applyAlignment="1">
      <alignment horizontal="center" vertical="center"/>
    </xf>
    <xf numFmtId="166" fontId="0" fillId="0" borderId="0" xfId="2" applyNumberFormat="1" applyFont="1" applyAlignment="1">
      <alignment horizontal="center" vertical="center"/>
    </xf>
    <xf numFmtId="0" fontId="3" fillId="0" borderId="0" xfId="0" applyFont="1"/>
    <xf numFmtId="168" fontId="0" fillId="0" borderId="0" xfId="2" applyNumberFormat="1" applyFont="1" applyAlignment="1">
      <alignment horizontal="center" vertical="center"/>
    </xf>
    <xf numFmtId="0" fontId="4" fillId="0" borderId="0" xfId="0" applyFont="1"/>
    <xf numFmtId="0" fontId="4" fillId="0" borderId="0" xfId="0" applyFont="1" applyFill="1"/>
    <xf numFmtId="0" fontId="0" fillId="0" borderId="0" xfId="0" applyFill="1"/>
    <xf numFmtId="0" fontId="5" fillId="0" borderId="0" xfId="0" applyFont="1"/>
    <xf numFmtId="169" fontId="0" fillId="0" borderId="0" xfId="0" applyNumberFormat="1" applyAlignment="1">
      <alignment wrapText="1"/>
    </xf>
    <xf numFmtId="165" fontId="0" fillId="0" borderId="0" xfId="1" applyNumberFormat="1" applyFont="1"/>
    <xf numFmtId="0" fontId="2" fillId="0" borderId="0" xfId="3"/>
    <xf numFmtId="10" fontId="0" fillId="0" borderId="0" xfId="0" applyNumberFormat="1"/>
    <xf numFmtId="10" fontId="0" fillId="0" borderId="0" xfId="0" applyNumberFormat="1" applyFont="1"/>
  </cellXfs>
  <cellStyles count="6">
    <cellStyle name="Comma" xfId="1" builtinId="3"/>
    <cellStyle name="Followed Hyperlink" xfId="5" builtinId="9" hidden="1"/>
    <cellStyle name="Hyperlink" xfId="4" builtinId="8" hidden="1"/>
    <cellStyle name="Normal" xfId="0" builtinId="0"/>
    <cellStyle name="Normal 2" xfId="3"/>
    <cellStyle name="Percent" xfId="2" builtinId="5"/>
  </cellStyles>
  <dxfs count="0"/>
  <tableStyles count="0" defaultTableStyle="TableStyleMedium2" defaultPivotStyle="PivotStyleLight16"/>
  <colors>
    <mruColors>
      <color rgb="FFFFD278"/>
      <color rgb="FFA0A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1" Type="http://schemas.openxmlformats.org/officeDocument/2006/relationships/image" Target="../media/image3.tiff"/></Relationships>
</file>

<file path=xl/drawings/_rels/drawing4.xml.rels><?xml version="1.0" encoding="UTF-8" standalone="yes"?>
<Relationships xmlns="http://schemas.openxmlformats.org/package/2006/relationships"><Relationship Id="rId1" Type="http://schemas.openxmlformats.org/officeDocument/2006/relationships/image" Target="../media/image4.tiff"/></Relationships>
</file>

<file path=xl/drawings/_rels/drawing5.xml.rels><?xml version="1.0" encoding="UTF-8" standalone="yes"?>
<Relationships xmlns="http://schemas.openxmlformats.org/package/2006/relationships"><Relationship Id="rId1" Type="http://schemas.openxmlformats.org/officeDocument/2006/relationships/image" Target="../media/image5.tiff"/></Relationships>
</file>

<file path=xl/drawings/_rels/drawing6.xml.rels><?xml version="1.0" encoding="UTF-8" standalone="yes"?>
<Relationships xmlns="http://schemas.openxmlformats.org/package/2006/relationships"><Relationship Id="rId1" Type="http://schemas.openxmlformats.org/officeDocument/2006/relationships/image" Target="../media/image6.tiff"/></Relationships>
</file>

<file path=xl/drawings/_rels/drawing7.xml.rels><?xml version="1.0" encoding="UTF-8" standalone="yes"?>
<Relationships xmlns="http://schemas.openxmlformats.org/package/2006/relationships"><Relationship Id="rId1" Type="http://schemas.openxmlformats.org/officeDocument/2006/relationships/image" Target="../media/image7.tif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177800</xdr:rowOff>
    </xdr:from>
    <xdr:to>
      <xdr:col>10</xdr:col>
      <xdr:colOff>1155700</xdr:colOff>
      <xdr:row>25</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0" y="1714500"/>
          <a:ext cx="9067800" cy="3060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203200</xdr:colOff>
      <xdr:row>5</xdr:row>
      <xdr:rowOff>76200</xdr:rowOff>
    </xdr:from>
    <xdr:to>
      <xdr:col>14</xdr:col>
      <xdr:colOff>482600</xdr:colOff>
      <xdr:row>21</xdr:row>
      <xdr:rowOff>88900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826000" y="1028700"/>
          <a:ext cx="7010400" cy="3060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787400</xdr:colOff>
      <xdr:row>0</xdr:row>
      <xdr:rowOff>25400</xdr:rowOff>
    </xdr:from>
    <xdr:to>
      <xdr:col>13</xdr:col>
      <xdr:colOff>393700</xdr:colOff>
      <xdr:row>16</xdr:row>
      <xdr:rowOff>38100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562600" y="25400"/>
          <a:ext cx="7226300" cy="3060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12700</xdr:colOff>
      <xdr:row>1</xdr:row>
      <xdr:rowOff>0</xdr:rowOff>
    </xdr:from>
    <xdr:to>
      <xdr:col>15</xdr:col>
      <xdr:colOff>330200</xdr:colOff>
      <xdr:row>17</xdr:row>
      <xdr:rowOff>12700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959600" y="190500"/>
          <a:ext cx="6375400" cy="3060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12700</xdr:rowOff>
    </xdr:from>
    <xdr:to>
      <xdr:col>7</xdr:col>
      <xdr:colOff>304800</xdr:colOff>
      <xdr:row>22</xdr:row>
      <xdr:rowOff>101600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346200"/>
          <a:ext cx="8674100" cy="3111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1460500</xdr:colOff>
      <xdr:row>17</xdr:row>
      <xdr:rowOff>62006</xdr:rowOff>
    </xdr:from>
    <xdr:to>
      <xdr:col>4</xdr:col>
      <xdr:colOff>725394</xdr:colOff>
      <xdr:row>29</xdr:row>
      <xdr:rowOff>179294</xdr:rowOff>
    </xdr:to>
    <xdr:pic>
      <xdr:nvPicPr>
        <xdr:cNvPr id="3" name="Picture 2"/>
        <xdr:cNvPicPr>
          <a:picLocks noChangeAspect="1"/>
        </xdr:cNvPicPr>
      </xdr:nvPicPr>
      <xdr:blipFill>
        <a:blip xmlns:r="http://schemas.openxmlformats.org/officeDocument/2006/relationships" r:embed="rId1"/>
        <a:stretch>
          <a:fillRect/>
        </a:stretch>
      </xdr:blipFill>
      <xdr:spPr>
        <a:xfrm>
          <a:off x="1460500" y="3300506"/>
          <a:ext cx="6364194" cy="30128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406400</xdr:colOff>
      <xdr:row>14</xdr:row>
      <xdr:rowOff>0</xdr:rowOff>
    </xdr:from>
    <xdr:to>
      <xdr:col>5</xdr:col>
      <xdr:colOff>152400</xdr:colOff>
      <xdr:row>30</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406400" y="2667000"/>
          <a:ext cx="6375400" cy="304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400050</xdr:colOff>
      <xdr:row>8</xdr:row>
      <xdr:rowOff>76200</xdr:rowOff>
    </xdr:from>
    <xdr:to>
      <xdr:col>5</xdr:col>
      <xdr:colOff>525780</xdr:colOff>
      <xdr:row>21</xdr:row>
      <xdr:rowOff>74930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00050" y="1600200"/>
          <a:ext cx="5164455" cy="247523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hart%20in%20Microsoft%20PowerPoint"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ecember%20expect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udget-sharepoint.fin.gc.ca/DATA/money%20mark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dget-sharepoint.fin.gc.ca/DATA/Charts%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ualwol/Library/Containers/com.microsoft.Excel/Data/Documents/Y:/DATA/Economic%20Analysis%20and%20Fiscal%20Policy/Fiscal/September%20Report/Report%20Charts/FINAL%20CHARTS%20for%20production/Chapter%202%20Charts%20-%20Sept%2014,%20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3b US UR and part rates"/>
      <sheetName val="3.14a euro pmi (linked)"/>
      <sheetName val="3.14b euro area gdp"/>
      <sheetName val="3.15a China IMF forecast"/>
      <sheetName val="3.15b China Debt"/>
      <sheetName val="3.16a equities"/>
      <sheetName val="3.16b negative yield"/>
      <sheetName val="3.17a 15-64"/>
      <sheetName val="3.17b per hour"/>
      <sheetName val="3.18bDeficit - change from B"/>
      <sheetName val="3.19a mon and fis pol stance"/>
      <sheetName val="3.19b balance sheets"/>
      <sheetName val="3.20 historical debt"/>
      <sheetName val="3.21a deficit"/>
      <sheetName val="3.21b 10_debt"/>
      <sheetName val="ARCHIVES ---&gt;&gt;&gt;&gt;"/>
      <sheetName val="private and public debt to GDP"/>
      <sheetName val="China IMF forecast"/>
      <sheetName val="China Debt"/>
      <sheetName val="euro area gdp"/>
      <sheetName val="Delinquency"/>
      <sheetName val="10-y"/>
      <sheetName val="negative yield"/>
      <sheetName val="per worker"/>
      <sheetName val="per hour"/>
      <sheetName val="15-64"/>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6b_us wages and UR"/>
      <sheetName val="7a_Exports of goods"/>
      <sheetName val="7b_non-energy trade balance"/>
      <sheetName val="8a_bonds"/>
      <sheetName val="8b_equities"/>
      <sheetName val="Data_Q"/>
      <sheetName val="Data_M"/>
      <sheetName val="3.3a Inds growing  OLD (2)"/>
      <sheetName val="3.3a Inds growing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sheetName val="Scenario table"/>
      <sheetName val="December expected"/>
    </sheetNames>
    <definedNames>
      <definedName name="CIBC" refersTo="#REF!"/>
      <definedName name="CIBCn" refersTo="#REF!"/>
      <definedName name="CondensedPrint" refersTo="#REF!"/>
      <definedName name="FullScreen" refersTo="#REF!"/>
      <definedName name="ML" refersTo="#REF!"/>
      <definedName name="test" refersTo="#REF!"/>
      <definedName name="test1" refersTo="#REF!"/>
      <definedName name="test2" refersTo="#REF!"/>
    </defined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Chart1"/>
      <sheetName val="Bloomberg"/>
      <sheetName val="T-Bills"/>
      <sheetName val="Confidence index"/>
    </sheetNames>
    <sheetDataSet>
      <sheetData sheetId="0" refreshError="1"/>
      <sheetData sheetId="1" refreshError="1"/>
      <sheetData sheetId="2"/>
      <sheetData sheetId="3">
        <row r="1">
          <cell r="A1" t="str">
            <v>01.Jan.2007 *D interpolate</v>
          </cell>
          <cell r="B1" t="str">
            <v>.excel</v>
          </cell>
          <cell r="C1" t="str">
            <v>FTBS3@DAILY</v>
          </cell>
          <cell r="D1" t="str">
            <v>R156B3@DAILY</v>
          </cell>
        </row>
        <row r="2">
          <cell r="A2" t="str">
            <v>.DESC</v>
          </cell>
          <cell r="C2" t="str">
            <v xml:space="preserve">3-Month Treasury Bills, Secondary Market (% p.a.) </v>
          </cell>
          <cell r="D2" t="str">
            <v xml:space="preserve">Canada: Treasury Bills: 3-months (%) </v>
          </cell>
        </row>
        <row r="3">
          <cell r="A3" t="str">
            <v>.T1</v>
          </cell>
          <cell r="C3" t="str">
            <v>04-Jan-1954</v>
          </cell>
          <cell r="D3" t="str">
            <v>02-Jan-1962</v>
          </cell>
        </row>
        <row r="4">
          <cell r="A4" t="str">
            <v>.TN</v>
          </cell>
          <cell r="C4" t="str">
            <v>28-Oct-2008</v>
          </cell>
          <cell r="D4" t="str">
            <v>29-Oct-2008</v>
          </cell>
        </row>
        <row r="5">
          <cell r="A5" t="str">
            <v>.SOURCE</v>
          </cell>
          <cell r="C5" t="str">
            <v>FRB</v>
          </cell>
          <cell r="D5" t="str">
            <v>BOCAN</v>
          </cell>
        </row>
        <row r="6">
          <cell r="A6" t="str">
            <v>.LSOURCE</v>
          </cell>
          <cell r="C6" t="str">
            <v>Federal Reserve Board</v>
          </cell>
          <cell r="D6" t="str">
            <v>Bank of Canada</v>
          </cell>
        </row>
      </sheetData>
      <sheetData sheetId="4">
        <row r="1">
          <cell r="A1" t="str">
            <v>Jan.2000 !M</v>
          </cell>
          <cell r="B1" t="str">
            <v>.excel</v>
          </cell>
          <cell r="C1" t="str">
            <v>CCIN@USECON</v>
          </cell>
          <cell r="D1" t="str">
            <v>S025VCC@G10</v>
          </cell>
          <cell r="E1" t="str">
            <v>S025VES@G10</v>
          </cell>
        </row>
        <row r="2">
          <cell r="A2" t="str">
            <v>.DESC</v>
          </cell>
          <cell r="C2" t="str">
            <v xml:space="preserve">Conference Board: Consumer Confidence (SA, 1985=100) </v>
          </cell>
          <cell r="D2" t="str">
            <v xml:space="preserve">Euro Area15: Consumer Confidence Indicator (SA, % Balance) </v>
          </cell>
          <cell r="E2" t="str">
            <v xml:space="preserve">Euro Area15: Economic Sentiment Indicator (SA, Long-term Average=100) </v>
          </cell>
          <cell r="F2" t="str">
            <v>Canada</v>
          </cell>
        </row>
        <row r="3">
          <cell r="A3" t="str">
            <v>.T1</v>
          </cell>
          <cell r="C3" t="str">
            <v>Feb-1967</v>
          </cell>
          <cell r="D3" t="str">
            <v>Jan-1985</v>
          </cell>
          <cell r="E3" t="str">
            <v>Jan-1985</v>
          </cell>
        </row>
        <row r="4">
          <cell r="A4" t="str">
            <v>.TN</v>
          </cell>
          <cell r="C4" t="str">
            <v>Oct-2008</v>
          </cell>
          <cell r="D4" t="str">
            <v>Oct-2008</v>
          </cell>
          <cell r="E4" t="str">
            <v>Oct-2008</v>
          </cell>
        </row>
        <row r="5">
          <cell r="A5" t="str">
            <v>.SOURCE</v>
          </cell>
          <cell r="C5" t="str">
            <v>CNFBOARD</v>
          </cell>
          <cell r="D5" t="str">
            <v>EUCOM</v>
          </cell>
          <cell r="E5" t="str">
            <v>EUCOM</v>
          </cell>
        </row>
        <row r="6">
          <cell r="A6" t="str">
            <v>.LSOURCE</v>
          </cell>
          <cell r="C6" t="str">
            <v>The Conference Board</v>
          </cell>
          <cell r="D6" t="str">
            <v>European Commission</v>
          </cell>
          <cell r="E6" t="str">
            <v>European Commission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
      <sheetName val="Chart 2"/>
      <sheetName val="Chart 3"/>
      <sheetName val="Chart 4"/>
      <sheetName val="Chart 5"/>
      <sheetName val="Chart 7"/>
    </sheetNames>
    <sheetDataSet>
      <sheetData sheetId="0"/>
      <sheetData sheetId="1"/>
      <sheetData sheetId="2"/>
      <sheetData sheetId="3">
        <row r="1">
          <cell r="B1" t="str">
            <v>01.Jan.2000 *D interpolate</v>
          </cell>
          <cell r="C1" t="str">
            <v>.excel</v>
          </cell>
          <cell r="D1" t="str">
            <v>SPDJI@DAILY</v>
          </cell>
          <cell r="E1" t="str">
            <v>SPTOR@DAILY</v>
          </cell>
          <cell r="F1" t="str">
            <v>SPNS@DAILY</v>
          </cell>
          <cell r="G1" t="str">
            <v>spf100@DAILY</v>
          </cell>
        </row>
        <row r="2">
          <cell r="B2" t="str">
            <v>.DESC</v>
          </cell>
          <cell r="D2" t="str">
            <v xml:space="preserve">Stock Price Averages: Dow Jones 30 Industrials, NYSE (Close) </v>
          </cell>
          <cell r="E2" t="str">
            <v xml:space="preserve">Stock Price Index: S&amp;P/TSX Composite Index (1975=1000) </v>
          </cell>
          <cell r="F2" t="str">
            <v xml:space="preserve">Stock Price Index: Japan: Nikkei 225 Average (5/16/49=100) </v>
          </cell>
          <cell r="G2" t="str">
            <v xml:space="preserve">Stock Price Index: UK: London Financial Times 100 (1/2/84=1000) </v>
          </cell>
        </row>
        <row r="3">
          <cell r="B3" t="str">
            <v>.T1</v>
          </cell>
          <cell r="D3" t="str">
            <v>04-Jan-1954</v>
          </cell>
          <cell r="E3" t="str">
            <v>02-Jan-1984</v>
          </cell>
          <cell r="F3" t="str">
            <v>25-Feb-1981</v>
          </cell>
          <cell r="G3" t="str">
            <v>02-Jan-1985</v>
          </cell>
        </row>
        <row r="4">
          <cell r="B4" t="str">
            <v>.TN</v>
          </cell>
          <cell r="D4" t="str">
            <v>30-Oct-2008</v>
          </cell>
          <cell r="E4" t="str">
            <v>30-Oct-2008</v>
          </cell>
          <cell r="F4" t="str">
            <v>31-Oct-2008</v>
          </cell>
          <cell r="G4" t="str">
            <v>30-Oct-2008</v>
          </cell>
        </row>
        <row r="5">
          <cell r="B5" t="str">
            <v>.SOURCE</v>
          </cell>
          <cell r="D5" t="str">
            <v>DJ</v>
          </cell>
          <cell r="E5" t="str">
            <v>WSJ</v>
          </cell>
          <cell r="F5" t="str">
            <v>WSJFT</v>
          </cell>
          <cell r="G5" t="str">
            <v>FT</v>
          </cell>
        </row>
        <row r="6">
          <cell r="B6" t="str">
            <v>.LSOURCE</v>
          </cell>
          <cell r="D6" t="str">
            <v>Dow Jones</v>
          </cell>
          <cell r="E6" t="str">
            <v>Wall Street Journal</v>
          </cell>
          <cell r="F6" t="str">
            <v>Wall Street Journal/Financial Times</v>
          </cell>
          <cell r="G6" t="str">
            <v>Financial Times</v>
          </cell>
        </row>
      </sheetData>
      <sheetData sheetId="4">
        <row r="1">
          <cell r="A1" t="str">
            <v>01.Jan.2000W *W interpolate</v>
          </cell>
          <cell r="B1" t="str">
            <v>.excel</v>
          </cell>
          <cell r="C1" t="str">
            <v>R156BRT@DAILY</v>
          </cell>
          <cell r="D1" t="str">
            <v>FFEDTAR@DAILY</v>
          </cell>
          <cell r="E1" t="str">
            <v>R023IR@DAILY</v>
          </cell>
        </row>
        <row r="2">
          <cell r="A2" t="str">
            <v>.DESC</v>
          </cell>
          <cell r="C2" t="str">
            <v xml:space="preserve">Canada: Target Rate (%) </v>
          </cell>
          <cell r="D2" t="str">
            <v xml:space="preserve">Federal Open Market Committee: Fed Funds Target Rate (%) </v>
          </cell>
          <cell r="E2" t="str">
            <v xml:space="preserve">Euro-zone: Main Refinancing Operation (%) </v>
          </cell>
        </row>
        <row r="3">
          <cell r="A3" t="str">
            <v>.T1</v>
          </cell>
          <cell r="C3" t="str">
            <v>05-Oct-1996W</v>
          </cell>
          <cell r="D3" t="str">
            <v>25-Sep-1982W</v>
          </cell>
          <cell r="E3" t="str">
            <v>02-Jan-1999W</v>
          </cell>
        </row>
        <row r="4">
          <cell r="A4" t="str">
            <v>.TN</v>
          </cell>
          <cell r="C4" t="str">
            <v>01-Nov-2008W</v>
          </cell>
          <cell r="D4" t="str">
            <v>25-Oct-2008W</v>
          </cell>
          <cell r="E4" t="str">
            <v>01-Nov-2008W</v>
          </cell>
        </row>
        <row r="5">
          <cell r="A5" t="str">
            <v>.SOURCE</v>
          </cell>
          <cell r="C5" t="str">
            <v>BOCAN</v>
          </cell>
          <cell r="D5" t="str">
            <v>FRB</v>
          </cell>
          <cell r="E5" t="str">
            <v>ECB</v>
          </cell>
        </row>
        <row r="6">
          <cell r="A6" t="str">
            <v>.LSOURCE</v>
          </cell>
          <cell r="C6" t="str">
            <v>Bank of Canada</v>
          </cell>
          <cell r="D6" t="str">
            <v>Federal Reserve Board</v>
          </cell>
          <cell r="E6" t="str">
            <v>European Central Bank</v>
          </cell>
        </row>
      </sheetData>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6b"/>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H113"/>
  <sheetViews>
    <sheetView tabSelected="1" workbookViewId="0"/>
  </sheetViews>
  <sheetFormatPr defaultColWidth="9.140625" defaultRowHeight="15" x14ac:dyDescent="0.25"/>
  <cols>
    <col min="2" max="7" width="9.140625" customWidth="1"/>
    <col min="8" max="8" width="16.42578125" customWidth="1"/>
    <col min="9" max="9" width="11" customWidth="1"/>
    <col min="10" max="10" width="12.140625" customWidth="1"/>
    <col min="11" max="11" width="19.42578125" customWidth="1"/>
    <col min="12" max="12" width="9.140625" customWidth="1"/>
    <col min="13" max="31" width="11.7109375" bestFit="1" customWidth="1"/>
    <col min="32" max="32" width="13.28515625" bestFit="1" customWidth="1"/>
    <col min="33" max="34" width="11.7109375" bestFit="1" customWidth="1"/>
    <col min="35" max="131" width="11.42578125" bestFit="1" customWidth="1"/>
    <col min="132" max="137" width="13.28515625" bestFit="1" customWidth="1"/>
  </cols>
  <sheetData>
    <row r="1" spans="1:4" x14ac:dyDescent="0.25">
      <c r="A1" t="s">
        <v>0</v>
      </c>
    </row>
    <row r="2" spans="1:4" x14ac:dyDescent="0.25">
      <c r="A2" t="s">
        <v>52</v>
      </c>
    </row>
    <row r="3" spans="1:4" ht="16.5" customHeight="1" x14ac:dyDescent="0.25">
      <c r="A3" t="s">
        <v>1</v>
      </c>
    </row>
    <row r="4" spans="1:4" x14ac:dyDescent="0.25">
      <c r="A4" t="s">
        <v>2</v>
      </c>
      <c r="B4" t="s">
        <v>3</v>
      </c>
      <c r="C4" t="s">
        <v>4</v>
      </c>
      <c r="D4" t="s">
        <v>5</v>
      </c>
    </row>
    <row r="5" spans="1:4" x14ac:dyDescent="0.25">
      <c r="A5">
        <v>35000</v>
      </c>
      <c r="B5">
        <v>11125</v>
      </c>
      <c r="C5">
        <f>B5+560</f>
        <v>11685</v>
      </c>
      <c r="D5">
        <f>C5-B5</f>
        <v>560</v>
      </c>
    </row>
    <row r="6" spans="1:4" x14ac:dyDescent="0.25">
      <c r="A6">
        <v>70000</v>
      </c>
      <c r="B6">
        <v>6790</v>
      </c>
      <c r="C6">
        <f>B6+381</f>
        <v>7171</v>
      </c>
      <c r="D6">
        <f>C6-B6</f>
        <v>381</v>
      </c>
    </row>
    <row r="7" spans="1:4" x14ac:dyDescent="0.25">
      <c r="A7" t="s">
        <v>51</v>
      </c>
    </row>
    <row r="8" spans="1:4" x14ac:dyDescent="0.25">
      <c r="A8" t="s">
        <v>53</v>
      </c>
    </row>
    <row r="22" spans="2:9" x14ac:dyDescent="0.25">
      <c r="B22" s="7"/>
    </row>
    <row r="23" spans="2:9" x14ac:dyDescent="0.25">
      <c r="B23" s="8"/>
      <c r="C23" s="9"/>
      <c r="D23" s="9"/>
      <c r="E23" s="9"/>
      <c r="F23" s="9"/>
      <c r="G23" s="9"/>
      <c r="H23" s="9"/>
      <c r="I23" s="9"/>
    </row>
    <row r="24" spans="2:9" x14ac:dyDescent="0.25">
      <c r="B24" s="10"/>
    </row>
    <row r="28" spans="2:9" x14ac:dyDescent="0.25">
      <c r="B28" s="11"/>
      <c r="C28" s="1"/>
      <c r="D28" s="1"/>
    </row>
    <row r="29" spans="2:9" x14ac:dyDescent="0.25">
      <c r="B29" s="11"/>
      <c r="C29" s="1"/>
      <c r="D29" s="1"/>
    </row>
    <row r="30" spans="2:9" x14ac:dyDescent="0.25">
      <c r="B30" s="11"/>
      <c r="C30" s="1"/>
      <c r="D30" s="1"/>
    </row>
    <row r="31" spans="2:9" x14ac:dyDescent="0.25">
      <c r="B31" s="11"/>
      <c r="C31" s="1"/>
      <c r="D31" s="1"/>
    </row>
    <row r="32" spans="2:9" x14ac:dyDescent="0.25">
      <c r="B32" s="11"/>
      <c r="C32" s="1"/>
      <c r="D32" s="1"/>
    </row>
    <row r="33" spans="2:4" x14ac:dyDescent="0.25">
      <c r="B33" s="11"/>
      <c r="C33" s="1"/>
      <c r="D33" s="1"/>
    </row>
    <row r="34" spans="2:4" x14ac:dyDescent="0.25">
      <c r="B34" s="11"/>
      <c r="C34" s="1"/>
      <c r="D34" s="1"/>
    </row>
    <row r="35" spans="2:4" x14ac:dyDescent="0.25">
      <c r="B35" s="11"/>
      <c r="C35" s="1"/>
      <c r="D35" s="1"/>
    </row>
    <row r="36" spans="2:4" x14ac:dyDescent="0.25">
      <c r="B36" s="11"/>
      <c r="C36" s="1"/>
      <c r="D36" s="1"/>
    </row>
    <row r="37" spans="2:4" x14ac:dyDescent="0.25">
      <c r="B37" s="11"/>
      <c r="C37" s="1"/>
      <c r="D37" s="1"/>
    </row>
    <row r="38" spans="2:4" x14ac:dyDescent="0.25">
      <c r="B38" s="11"/>
      <c r="C38" s="1"/>
      <c r="D38" s="1"/>
    </row>
    <row r="39" spans="2:4" x14ac:dyDescent="0.25">
      <c r="B39" s="11"/>
      <c r="C39" s="1"/>
      <c r="D39" s="1"/>
    </row>
    <row r="40" spans="2:4" x14ac:dyDescent="0.25">
      <c r="B40" s="11"/>
    </row>
    <row r="41" spans="2:4" x14ac:dyDescent="0.25">
      <c r="B41" s="11"/>
    </row>
    <row r="73" spans="3:34" x14ac:dyDescent="0.25">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row>
    <row r="74" spans="3:34" x14ac:dyDescent="0.25">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row>
    <row r="79" spans="3:34" x14ac:dyDescent="0.25">
      <c r="D79" s="12"/>
    </row>
    <row r="80" spans="3:34" x14ac:dyDescent="0.25">
      <c r="D80" s="12"/>
    </row>
    <row r="81" spans="4:4" x14ac:dyDescent="0.25">
      <c r="D81" s="12"/>
    </row>
    <row r="82" spans="4:4" x14ac:dyDescent="0.25">
      <c r="D82" s="12"/>
    </row>
    <row r="83" spans="4:4" x14ac:dyDescent="0.25">
      <c r="D83" s="12"/>
    </row>
    <row r="84" spans="4:4" x14ac:dyDescent="0.25">
      <c r="D84" s="12"/>
    </row>
    <row r="85" spans="4:4" x14ac:dyDescent="0.25">
      <c r="D85" s="12"/>
    </row>
    <row r="86" spans="4:4" x14ac:dyDescent="0.25">
      <c r="D86" s="12"/>
    </row>
    <row r="87" spans="4:4" x14ac:dyDescent="0.25">
      <c r="D87" s="12"/>
    </row>
    <row r="88" spans="4:4" x14ac:dyDescent="0.25">
      <c r="D88" s="12"/>
    </row>
    <row r="89" spans="4:4" x14ac:dyDescent="0.25">
      <c r="D89" s="12"/>
    </row>
    <row r="90" spans="4:4" x14ac:dyDescent="0.25">
      <c r="D90" s="12"/>
    </row>
    <row r="91" spans="4:4" x14ac:dyDescent="0.25">
      <c r="D91" s="12"/>
    </row>
    <row r="92" spans="4:4" x14ac:dyDescent="0.25">
      <c r="D92" s="12"/>
    </row>
    <row r="93" spans="4:4" x14ac:dyDescent="0.25">
      <c r="D93" s="12"/>
    </row>
    <row r="94" spans="4:4" x14ac:dyDescent="0.25">
      <c r="D94" s="12"/>
    </row>
    <row r="95" spans="4:4" x14ac:dyDescent="0.25">
      <c r="D95" s="12"/>
    </row>
    <row r="96" spans="4:4" x14ac:dyDescent="0.25">
      <c r="D96" s="12"/>
    </row>
    <row r="97" spans="4:4" x14ac:dyDescent="0.25">
      <c r="D97" s="12"/>
    </row>
    <row r="98" spans="4:4" x14ac:dyDescent="0.25">
      <c r="D98" s="12"/>
    </row>
    <row r="99" spans="4:4" x14ac:dyDescent="0.25">
      <c r="D99" s="12"/>
    </row>
    <row r="100" spans="4:4" x14ac:dyDescent="0.25">
      <c r="D100" s="12"/>
    </row>
    <row r="101" spans="4:4" x14ac:dyDescent="0.25">
      <c r="D101" s="12"/>
    </row>
    <row r="102" spans="4:4" x14ac:dyDescent="0.25">
      <c r="D102" s="12"/>
    </row>
    <row r="103" spans="4:4" x14ac:dyDescent="0.25">
      <c r="D103" s="12"/>
    </row>
    <row r="104" spans="4:4" x14ac:dyDescent="0.25">
      <c r="D104" s="12"/>
    </row>
    <row r="105" spans="4:4" x14ac:dyDescent="0.25">
      <c r="D105" s="12"/>
    </row>
    <row r="106" spans="4:4" x14ac:dyDescent="0.25">
      <c r="D106" s="12"/>
    </row>
    <row r="107" spans="4:4" x14ac:dyDescent="0.25">
      <c r="D107" s="12"/>
    </row>
    <row r="108" spans="4:4" x14ac:dyDescent="0.25">
      <c r="D108" s="12"/>
    </row>
    <row r="109" spans="4:4" x14ac:dyDescent="0.25">
      <c r="D109" s="12"/>
    </row>
    <row r="110" spans="4:4" x14ac:dyDescent="0.25">
      <c r="D110" s="12"/>
    </row>
    <row r="111" spans="4:4" x14ac:dyDescent="0.25">
      <c r="D111" s="12"/>
    </row>
    <row r="112" spans="4:4" x14ac:dyDescent="0.25">
      <c r="D112" s="12"/>
    </row>
    <row r="113" spans="4:4" x14ac:dyDescent="0.25">
      <c r="D113" s="12"/>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354"/>
  <sheetViews>
    <sheetView topLeftCell="A394" workbookViewId="0">
      <selection activeCell="A3" sqref="A3"/>
    </sheetView>
  </sheetViews>
  <sheetFormatPr defaultColWidth="8.85546875" defaultRowHeight="15" x14ac:dyDescent="0.25"/>
  <cols>
    <col min="1" max="1" width="12" customWidth="1"/>
    <col min="2" max="2" width="24.7109375" customWidth="1"/>
    <col min="3" max="3" width="15.140625" customWidth="1"/>
  </cols>
  <sheetData>
    <row r="1" spans="1:3" x14ac:dyDescent="0.25">
      <c r="A1" t="s">
        <v>54</v>
      </c>
    </row>
    <row r="2" spans="1:3" x14ac:dyDescent="0.25">
      <c r="A2" t="s">
        <v>52</v>
      </c>
    </row>
    <row r="3" spans="1:3" x14ac:dyDescent="0.25">
      <c r="A3" t="s">
        <v>6</v>
      </c>
      <c r="B3" t="s">
        <v>7</v>
      </c>
      <c r="C3" t="s">
        <v>8</v>
      </c>
    </row>
    <row r="4" spans="1:3" x14ac:dyDescent="0.25">
      <c r="A4">
        <v>0</v>
      </c>
      <c r="B4">
        <v>0</v>
      </c>
      <c r="C4">
        <v>0</v>
      </c>
    </row>
    <row r="5" spans="1:3" x14ac:dyDescent="0.25">
      <c r="A5">
        <v>100</v>
      </c>
      <c r="B5">
        <v>0</v>
      </c>
      <c r="C5">
        <v>0</v>
      </c>
    </row>
    <row r="6" spans="1:3" x14ac:dyDescent="0.25">
      <c r="A6">
        <v>200</v>
      </c>
      <c r="B6">
        <v>0</v>
      </c>
      <c r="C6">
        <v>0</v>
      </c>
    </row>
    <row r="7" spans="1:3" x14ac:dyDescent="0.25">
      <c r="A7">
        <v>300</v>
      </c>
      <c r="B7">
        <v>0</v>
      </c>
      <c r="C7">
        <v>0</v>
      </c>
    </row>
    <row r="8" spans="1:3" x14ac:dyDescent="0.25">
      <c r="A8">
        <v>400</v>
      </c>
      <c r="B8">
        <v>0</v>
      </c>
      <c r="C8">
        <v>0</v>
      </c>
    </row>
    <row r="9" spans="1:3" x14ac:dyDescent="0.25">
      <c r="A9">
        <v>500</v>
      </c>
      <c r="B9">
        <v>0</v>
      </c>
      <c r="C9">
        <v>0</v>
      </c>
    </row>
    <row r="10" spans="1:3" x14ac:dyDescent="0.25">
      <c r="A10">
        <v>600</v>
      </c>
      <c r="B10">
        <v>0</v>
      </c>
      <c r="C10">
        <v>0</v>
      </c>
    </row>
    <row r="11" spans="1:3" x14ac:dyDescent="0.25">
      <c r="A11">
        <v>700</v>
      </c>
      <c r="B11">
        <v>0</v>
      </c>
      <c r="C11">
        <v>0</v>
      </c>
    </row>
    <row r="12" spans="1:3" x14ac:dyDescent="0.25">
      <c r="A12">
        <v>800</v>
      </c>
      <c r="B12">
        <v>0</v>
      </c>
      <c r="C12">
        <v>0</v>
      </c>
    </row>
    <row r="13" spans="1:3" x14ac:dyDescent="0.25">
      <c r="A13">
        <v>900</v>
      </c>
      <c r="B13">
        <v>0</v>
      </c>
      <c r="C13">
        <v>0</v>
      </c>
    </row>
    <row r="14" spans="1:3" x14ac:dyDescent="0.25">
      <c r="A14">
        <v>1000</v>
      </c>
      <c r="B14">
        <v>0</v>
      </c>
      <c r="C14">
        <v>0</v>
      </c>
    </row>
    <row r="15" spans="1:3" x14ac:dyDescent="0.25">
      <c r="A15">
        <v>1100</v>
      </c>
      <c r="B15">
        <v>0</v>
      </c>
      <c r="C15">
        <v>0</v>
      </c>
    </row>
    <row r="16" spans="1:3" x14ac:dyDescent="0.25">
      <c r="A16">
        <v>1200</v>
      </c>
      <c r="B16">
        <v>0</v>
      </c>
      <c r="C16">
        <v>0</v>
      </c>
    </row>
    <row r="17" spans="1:3" x14ac:dyDescent="0.25">
      <c r="A17">
        <v>1300</v>
      </c>
      <c r="B17">
        <v>0</v>
      </c>
      <c r="C17">
        <v>0</v>
      </c>
    </row>
    <row r="18" spans="1:3" x14ac:dyDescent="0.25">
      <c r="A18">
        <v>1400</v>
      </c>
      <c r="B18">
        <v>0</v>
      </c>
      <c r="C18">
        <v>0</v>
      </c>
    </row>
    <row r="19" spans="1:3" x14ac:dyDescent="0.25">
      <c r="A19">
        <v>1500</v>
      </c>
      <c r="B19">
        <v>0</v>
      </c>
      <c r="C19">
        <v>0</v>
      </c>
    </row>
    <row r="20" spans="1:3" x14ac:dyDescent="0.25">
      <c r="A20">
        <v>1600</v>
      </c>
      <c r="B20">
        <v>0</v>
      </c>
      <c r="C20">
        <v>0</v>
      </c>
    </row>
    <row r="21" spans="1:3" x14ac:dyDescent="0.25">
      <c r="A21">
        <v>1700</v>
      </c>
      <c r="B21">
        <v>0</v>
      </c>
      <c r="C21">
        <v>0</v>
      </c>
    </row>
    <row r="22" spans="1:3" x14ac:dyDescent="0.25">
      <c r="A22">
        <v>1800</v>
      </c>
      <c r="B22">
        <v>0</v>
      </c>
      <c r="C22">
        <v>0</v>
      </c>
    </row>
    <row r="23" spans="1:3" x14ac:dyDescent="0.25">
      <c r="A23">
        <v>1900</v>
      </c>
      <c r="B23">
        <v>0</v>
      </c>
      <c r="C23">
        <v>0</v>
      </c>
    </row>
    <row r="24" spans="1:3" x14ac:dyDescent="0.25">
      <c r="A24">
        <v>2000</v>
      </c>
      <c r="B24">
        <v>0</v>
      </c>
      <c r="C24">
        <v>0</v>
      </c>
    </row>
    <row r="25" spans="1:3" x14ac:dyDescent="0.25">
      <c r="A25">
        <v>2100</v>
      </c>
      <c r="B25">
        <v>0</v>
      </c>
      <c r="C25">
        <v>0</v>
      </c>
    </row>
    <row r="26" spans="1:3" x14ac:dyDescent="0.25">
      <c r="A26">
        <v>2200</v>
      </c>
      <c r="B26">
        <v>0</v>
      </c>
      <c r="C26">
        <v>0</v>
      </c>
    </row>
    <row r="27" spans="1:3" x14ac:dyDescent="0.25">
      <c r="A27">
        <v>2300</v>
      </c>
      <c r="B27">
        <v>0</v>
      </c>
      <c r="C27">
        <v>0</v>
      </c>
    </row>
    <row r="28" spans="1:3" x14ac:dyDescent="0.25">
      <c r="A28">
        <v>2400</v>
      </c>
      <c r="B28">
        <v>0</v>
      </c>
      <c r="C28">
        <v>0</v>
      </c>
    </row>
    <row r="29" spans="1:3" x14ac:dyDescent="0.25">
      <c r="A29">
        <v>2500</v>
      </c>
      <c r="B29">
        <v>0</v>
      </c>
      <c r="C29">
        <v>0</v>
      </c>
    </row>
    <row r="30" spans="1:3" x14ac:dyDescent="0.25">
      <c r="A30">
        <v>2600</v>
      </c>
      <c r="B30">
        <v>0</v>
      </c>
      <c r="C30">
        <v>0</v>
      </c>
    </row>
    <row r="31" spans="1:3" x14ac:dyDescent="0.25">
      <c r="A31">
        <v>2700</v>
      </c>
      <c r="B31">
        <v>0</v>
      </c>
      <c r="C31">
        <v>0</v>
      </c>
    </row>
    <row r="32" spans="1:3" x14ac:dyDescent="0.25">
      <c r="A32">
        <v>2800</v>
      </c>
      <c r="B32">
        <v>0</v>
      </c>
      <c r="C32">
        <v>0</v>
      </c>
    </row>
    <row r="33" spans="1:3" x14ac:dyDescent="0.25">
      <c r="A33">
        <v>2900</v>
      </c>
      <c r="B33">
        <v>0</v>
      </c>
      <c r="C33">
        <v>0</v>
      </c>
    </row>
    <row r="34" spans="1:3" x14ac:dyDescent="0.25">
      <c r="A34">
        <v>3000</v>
      </c>
      <c r="B34">
        <v>0</v>
      </c>
      <c r="C34">
        <v>0</v>
      </c>
    </row>
    <row r="35" spans="1:3" x14ac:dyDescent="0.25">
      <c r="A35">
        <v>3100</v>
      </c>
      <c r="B35">
        <v>26</v>
      </c>
      <c r="C35">
        <v>26</v>
      </c>
    </row>
    <row r="36" spans="1:3" x14ac:dyDescent="0.25">
      <c r="A36">
        <v>3200</v>
      </c>
      <c r="B36">
        <v>52</v>
      </c>
      <c r="C36">
        <v>52</v>
      </c>
    </row>
    <row r="37" spans="1:3" x14ac:dyDescent="0.25">
      <c r="A37">
        <v>3300</v>
      </c>
      <c r="B37">
        <v>78</v>
      </c>
      <c r="C37">
        <v>78</v>
      </c>
    </row>
    <row r="38" spans="1:3" x14ac:dyDescent="0.25">
      <c r="A38">
        <v>3400</v>
      </c>
      <c r="B38">
        <v>104</v>
      </c>
      <c r="C38">
        <v>104</v>
      </c>
    </row>
    <row r="39" spans="1:3" x14ac:dyDescent="0.25">
      <c r="A39">
        <v>3500</v>
      </c>
      <c r="B39">
        <v>130</v>
      </c>
      <c r="C39">
        <v>130</v>
      </c>
    </row>
    <row r="40" spans="1:3" x14ac:dyDescent="0.25">
      <c r="A40">
        <v>3600</v>
      </c>
      <c r="B40">
        <v>156</v>
      </c>
      <c r="C40">
        <v>156</v>
      </c>
    </row>
    <row r="41" spans="1:3" x14ac:dyDescent="0.25">
      <c r="A41">
        <v>3700</v>
      </c>
      <c r="B41">
        <v>182</v>
      </c>
      <c r="C41">
        <v>182</v>
      </c>
    </row>
    <row r="42" spans="1:3" x14ac:dyDescent="0.25">
      <c r="A42">
        <v>3800</v>
      </c>
      <c r="B42">
        <v>208</v>
      </c>
      <c r="C42">
        <v>208</v>
      </c>
    </row>
    <row r="43" spans="1:3" x14ac:dyDescent="0.25">
      <c r="A43">
        <v>3900</v>
      </c>
      <c r="B43">
        <v>234</v>
      </c>
      <c r="C43">
        <v>234</v>
      </c>
    </row>
    <row r="44" spans="1:3" x14ac:dyDescent="0.25">
      <c r="A44">
        <v>4000</v>
      </c>
      <c r="B44">
        <v>260</v>
      </c>
      <c r="C44">
        <v>260</v>
      </c>
    </row>
    <row r="45" spans="1:3" x14ac:dyDescent="0.25">
      <c r="A45">
        <v>4100</v>
      </c>
      <c r="B45">
        <v>286</v>
      </c>
      <c r="C45">
        <v>286</v>
      </c>
    </row>
    <row r="46" spans="1:3" x14ac:dyDescent="0.25">
      <c r="A46">
        <v>4200</v>
      </c>
      <c r="B46">
        <v>312</v>
      </c>
      <c r="C46">
        <v>312</v>
      </c>
    </row>
    <row r="47" spans="1:3" x14ac:dyDescent="0.25">
      <c r="A47">
        <v>4300</v>
      </c>
      <c r="B47">
        <v>338</v>
      </c>
      <c r="C47">
        <v>338</v>
      </c>
    </row>
    <row r="48" spans="1:3" x14ac:dyDescent="0.25">
      <c r="A48">
        <v>4400</v>
      </c>
      <c r="B48">
        <v>364</v>
      </c>
      <c r="C48">
        <v>364</v>
      </c>
    </row>
    <row r="49" spans="1:3" x14ac:dyDescent="0.25">
      <c r="A49">
        <v>4500</v>
      </c>
      <c r="B49">
        <v>390</v>
      </c>
      <c r="C49">
        <v>390</v>
      </c>
    </row>
    <row r="50" spans="1:3" x14ac:dyDescent="0.25">
      <c r="A50">
        <v>4600</v>
      </c>
      <c r="B50">
        <v>416</v>
      </c>
      <c r="C50">
        <v>416</v>
      </c>
    </row>
    <row r="51" spans="1:3" x14ac:dyDescent="0.25">
      <c r="A51">
        <v>4700</v>
      </c>
      <c r="B51">
        <v>442</v>
      </c>
      <c r="C51">
        <v>442</v>
      </c>
    </row>
    <row r="52" spans="1:3" x14ac:dyDescent="0.25">
      <c r="A52">
        <v>4800</v>
      </c>
      <c r="B52">
        <v>468</v>
      </c>
      <c r="C52">
        <v>468</v>
      </c>
    </row>
    <row r="53" spans="1:3" x14ac:dyDescent="0.25">
      <c r="A53">
        <v>4900</v>
      </c>
      <c r="B53">
        <v>494</v>
      </c>
      <c r="C53">
        <v>494</v>
      </c>
    </row>
    <row r="54" spans="1:3" x14ac:dyDescent="0.25">
      <c r="A54">
        <v>5000</v>
      </c>
      <c r="B54">
        <v>520</v>
      </c>
      <c r="C54">
        <v>520</v>
      </c>
    </row>
    <row r="55" spans="1:3" x14ac:dyDescent="0.25">
      <c r="A55">
        <v>5100</v>
      </c>
      <c r="B55">
        <v>546</v>
      </c>
      <c r="C55">
        <v>546</v>
      </c>
    </row>
    <row r="56" spans="1:3" x14ac:dyDescent="0.25">
      <c r="A56">
        <v>5200</v>
      </c>
      <c r="B56">
        <v>572</v>
      </c>
      <c r="C56">
        <v>572</v>
      </c>
    </row>
    <row r="57" spans="1:3" x14ac:dyDescent="0.25">
      <c r="A57">
        <v>5300</v>
      </c>
      <c r="B57">
        <v>598</v>
      </c>
      <c r="C57">
        <v>598</v>
      </c>
    </row>
    <row r="58" spans="1:3" x14ac:dyDescent="0.25">
      <c r="A58">
        <v>5400</v>
      </c>
      <c r="B58">
        <v>624</v>
      </c>
      <c r="C58">
        <v>624</v>
      </c>
    </row>
    <row r="59" spans="1:3" x14ac:dyDescent="0.25">
      <c r="A59">
        <v>5500</v>
      </c>
      <c r="B59">
        <v>650</v>
      </c>
      <c r="C59">
        <v>650</v>
      </c>
    </row>
    <row r="60" spans="1:3" x14ac:dyDescent="0.25">
      <c r="A60">
        <v>5600</v>
      </c>
      <c r="B60">
        <v>676</v>
      </c>
      <c r="C60">
        <v>676</v>
      </c>
    </row>
    <row r="61" spans="1:3" x14ac:dyDescent="0.25">
      <c r="A61">
        <v>5700</v>
      </c>
      <c r="B61">
        <v>702</v>
      </c>
      <c r="C61">
        <v>702</v>
      </c>
    </row>
    <row r="62" spans="1:3" x14ac:dyDescent="0.25">
      <c r="A62">
        <v>5800</v>
      </c>
      <c r="B62">
        <v>728</v>
      </c>
      <c r="C62">
        <v>728</v>
      </c>
    </row>
    <row r="63" spans="1:3" x14ac:dyDescent="0.25">
      <c r="A63">
        <v>5900</v>
      </c>
      <c r="B63">
        <v>754</v>
      </c>
      <c r="C63">
        <v>754</v>
      </c>
    </row>
    <row r="64" spans="1:3" x14ac:dyDescent="0.25">
      <c r="A64">
        <v>6000</v>
      </c>
      <c r="B64">
        <v>780</v>
      </c>
      <c r="C64">
        <v>780</v>
      </c>
    </row>
    <row r="65" spans="1:3" x14ac:dyDescent="0.25">
      <c r="A65">
        <v>6100</v>
      </c>
      <c r="B65">
        <v>806</v>
      </c>
      <c r="C65">
        <v>806</v>
      </c>
    </row>
    <row r="66" spans="1:3" x14ac:dyDescent="0.25">
      <c r="A66">
        <v>6200</v>
      </c>
      <c r="B66">
        <v>832</v>
      </c>
      <c r="C66">
        <v>832</v>
      </c>
    </row>
    <row r="67" spans="1:3" x14ac:dyDescent="0.25">
      <c r="A67">
        <v>6300</v>
      </c>
      <c r="B67">
        <v>858</v>
      </c>
      <c r="C67">
        <v>858</v>
      </c>
    </row>
    <row r="68" spans="1:3" x14ac:dyDescent="0.25">
      <c r="A68">
        <v>6400</v>
      </c>
      <c r="B68">
        <v>884</v>
      </c>
      <c r="C68">
        <v>884</v>
      </c>
    </row>
    <row r="69" spans="1:3" x14ac:dyDescent="0.25">
      <c r="A69">
        <v>6500</v>
      </c>
      <c r="B69">
        <v>910</v>
      </c>
      <c r="C69">
        <v>910</v>
      </c>
    </row>
    <row r="70" spans="1:3" x14ac:dyDescent="0.25">
      <c r="A70">
        <v>6600</v>
      </c>
      <c r="B70">
        <v>936</v>
      </c>
      <c r="C70">
        <v>936</v>
      </c>
    </row>
    <row r="71" spans="1:3" x14ac:dyDescent="0.25">
      <c r="A71">
        <v>6700</v>
      </c>
      <c r="B71">
        <v>962</v>
      </c>
      <c r="C71">
        <v>962</v>
      </c>
    </row>
    <row r="72" spans="1:3" x14ac:dyDescent="0.25">
      <c r="A72">
        <v>6800</v>
      </c>
      <c r="B72">
        <v>988</v>
      </c>
      <c r="C72">
        <v>988</v>
      </c>
    </row>
    <row r="73" spans="1:3" x14ac:dyDescent="0.25">
      <c r="A73">
        <v>6900</v>
      </c>
      <c r="B73">
        <v>1014</v>
      </c>
      <c r="C73">
        <v>1014</v>
      </c>
    </row>
    <row r="74" spans="1:3" x14ac:dyDescent="0.25">
      <c r="A74">
        <v>7000</v>
      </c>
      <c r="B74">
        <v>1040</v>
      </c>
      <c r="C74">
        <v>1040</v>
      </c>
    </row>
    <row r="75" spans="1:3" x14ac:dyDescent="0.25">
      <c r="A75">
        <v>7100</v>
      </c>
      <c r="B75">
        <v>1066</v>
      </c>
      <c r="C75">
        <v>1066</v>
      </c>
    </row>
    <row r="76" spans="1:3" x14ac:dyDescent="0.25">
      <c r="A76">
        <v>7200</v>
      </c>
      <c r="B76">
        <v>1092</v>
      </c>
      <c r="C76">
        <v>1092</v>
      </c>
    </row>
    <row r="77" spans="1:3" x14ac:dyDescent="0.25">
      <c r="A77">
        <v>7300</v>
      </c>
      <c r="B77">
        <v>1118</v>
      </c>
      <c r="C77">
        <v>1118</v>
      </c>
    </row>
    <row r="78" spans="1:3" x14ac:dyDescent="0.25">
      <c r="A78">
        <v>7400</v>
      </c>
      <c r="B78">
        <v>1144</v>
      </c>
      <c r="C78">
        <v>1144</v>
      </c>
    </row>
    <row r="79" spans="1:3" x14ac:dyDescent="0.25">
      <c r="A79">
        <v>7500</v>
      </c>
      <c r="B79">
        <v>1170</v>
      </c>
      <c r="C79">
        <v>1170</v>
      </c>
    </row>
    <row r="80" spans="1:3" x14ac:dyDescent="0.25">
      <c r="A80">
        <v>7600</v>
      </c>
      <c r="B80">
        <v>1192</v>
      </c>
      <c r="C80">
        <v>1196</v>
      </c>
    </row>
    <row r="81" spans="1:3" x14ac:dyDescent="0.25">
      <c r="A81">
        <v>7700</v>
      </c>
      <c r="B81">
        <v>1192</v>
      </c>
      <c r="C81">
        <v>1222</v>
      </c>
    </row>
    <row r="82" spans="1:3" x14ac:dyDescent="0.25">
      <c r="A82">
        <v>7800</v>
      </c>
      <c r="B82">
        <v>1192</v>
      </c>
      <c r="C82">
        <v>1248</v>
      </c>
    </row>
    <row r="83" spans="1:3" x14ac:dyDescent="0.25">
      <c r="A83">
        <v>7900</v>
      </c>
      <c r="B83">
        <v>1192</v>
      </c>
      <c r="C83">
        <v>1274</v>
      </c>
    </row>
    <row r="84" spans="1:3" x14ac:dyDescent="0.25">
      <c r="A84">
        <v>8000</v>
      </c>
      <c r="B84">
        <v>1192</v>
      </c>
      <c r="C84">
        <v>1300</v>
      </c>
    </row>
    <row r="85" spans="1:3" x14ac:dyDescent="0.25">
      <c r="A85">
        <v>8100</v>
      </c>
      <c r="B85">
        <v>1192</v>
      </c>
      <c r="C85">
        <v>1326</v>
      </c>
    </row>
    <row r="86" spans="1:3" x14ac:dyDescent="0.25">
      <c r="A86">
        <v>8200</v>
      </c>
      <c r="B86">
        <v>1192</v>
      </c>
      <c r="C86">
        <v>1352</v>
      </c>
    </row>
    <row r="87" spans="1:3" x14ac:dyDescent="0.25">
      <c r="A87">
        <v>8300</v>
      </c>
      <c r="B87">
        <v>1192</v>
      </c>
      <c r="C87">
        <v>1378</v>
      </c>
    </row>
    <row r="88" spans="1:3" x14ac:dyDescent="0.25">
      <c r="A88">
        <v>8400</v>
      </c>
      <c r="B88">
        <v>1192</v>
      </c>
      <c r="C88">
        <v>1404</v>
      </c>
    </row>
    <row r="89" spans="1:3" x14ac:dyDescent="0.25">
      <c r="A89">
        <v>8500</v>
      </c>
      <c r="B89">
        <v>1192</v>
      </c>
      <c r="C89">
        <v>1430</v>
      </c>
    </row>
    <row r="90" spans="1:3" x14ac:dyDescent="0.25">
      <c r="A90">
        <v>8600</v>
      </c>
      <c r="B90">
        <v>1192</v>
      </c>
      <c r="C90">
        <v>1456</v>
      </c>
    </row>
    <row r="91" spans="1:3" x14ac:dyDescent="0.25">
      <c r="A91">
        <v>8700</v>
      </c>
      <c r="B91">
        <v>1192</v>
      </c>
      <c r="C91">
        <v>1482</v>
      </c>
    </row>
    <row r="92" spans="1:3" x14ac:dyDescent="0.25">
      <c r="A92">
        <v>8800</v>
      </c>
      <c r="B92">
        <v>1192</v>
      </c>
      <c r="C92">
        <v>1508</v>
      </c>
    </row>
    <row r="93" spans="1:3" x14ac:dyDescent="0.25">
      <c r="A93">
        <v>8900</v>
      </c>
      <c r="B93">
        <v>1192</v>
      </c>
      <c r="C93">
        <v>1534</v>
      </c>
    </row>
    <row r="94" spans="1:3" x14ac:dyDescent="0.25">
      <c r="A94">
        <v>9000</v>
      </c>
      <c r="B94">
        <v>1192</v>
      </c>
      <c r="C94">
        <v>1560</v>
      </c>
    </row>
    <row r="95" spans="1:3" x14ac:dyDescent="0.25">
      <c r="A95">
        <v>9100</v>
      </c>
      <c r="B95">
        <v>1192</v>
      </c>
      <c r="C95">
        <v>1586</v>
      </c>
    </row>
    <row r="96" spans="1:3" x14ac:dyDescent="0.25">
      <c r="A96">
        <v>9200</v>
      </c>
      <c r="B96">
        <v>1192</v>
      </c>
      <c r="C96">
        <v>1612</v>
      </c>
    </row>
    <row r="97" spans="1:3" x14ac:dyDescent="0.25">
      <c r="A97">
        <v>9300</v>
      </c>
      <c r="B97">
        <v>1192</v>
      </c>
      <c r="C97">
        <v>1638</v>
      </c>
    </row>
    <row r="98" spans="1:3" x14ac:dyDescent="0.25">
      <c r="A98">
        <v>9400</v>
      </c>
      <c r="B98">
        <v>1192</v>
      </c>
      <c r="C98">
        <v>1664</v>
      </c>
    </row>
    <row r="99" spans="1:3" x14ac:dyDescent="0.25">
      <c r="A99">
        <v>9500</v>
      </c>
      <c r="B99">
        <v>1192</v>
      </c>
      <c r="C99">
        <v>1690</v>
      </c>
    </row>
    <row r="100" spans="1:3" x14ac:dyDescent="0.25">
      <c r="A100">
        <v>9600</v>
      </c>
      <c r="B100">
        <v>1192</v>
      </c>
      <c r="C100">
        <v>1716</v>
      </c>
    </row>
    <row r="101" spans="1:3" x14ac:dyDescent="0.25">
      <c r="A101">
        <v>9700</v>
      </c>
      <c r="B101">
        <v>1192</v>
      </c>
      <c r="C101">
        <v>1742</v>
      </c>
    </row>
    <row r="102" spans="1:3" x14ac:dyDescent="0.25">
      <c r="A102">
        <v>9800</v>
      </c>
      <c r="B102">
        <v>1192</v>
      </c>
      <c r="C102">
        <v>1768</v>
      </c>
    </row>
    <row r="103" spans="1:3" x14ac:dyDescent="0.25">
      <c r="A103">
        <v>9900</v>
      </c>
      <c r="B103">
        <v>1192</v>
      </c>
      <c r="C103">
        <v>1794</v>
      </c>
    </row>
    <row r="104" spans="1:3" x14ac:dyDescent="0.25">
      <c r="A104">
        <v>10000</v>
      </c>
      <c r="B104">
        <v>1192</v>
      </c>
      <c r="C104">
        <v>1820</v>
      </c>
    </row>
    <row r="105" spans="1:3" x14ac:dyDescent="0.25">
      <c r="A105">
        <v>10100</v>
      </c>
      <c r="B105">
        <v>1192</v>
      </c>
      <c r="C105">
        <v>1846</v>
      </c>
    </row>
    <row r="106" spans="1:3" x14ac:dyDescent="0.25">
      <c r="A106">
        <v>10200</v>
      </c>
      <c r="B106">
        <v>1192</v>
      </c>
      <c r="C106">
        <v>1872</v>
      </c>
    </row>
    <row r="107" spans="1:3" x14ac:dyDescent="0.25">
      <c r="A107">
        <v>10300</v>
      </c>
      <c r="B107">
        <v>1192</v>
      </c>
      <c r="C107">
        <v>1898</v>
      </c>
    </row>
    <row r="108" spans="1:3" x14ac:dyDescent="0.25">
      <c r="A108">
        <v>10400</v>
      </c>
      <c r="B108">
        <v>1192</v>
      </c>
      <c r="C108">
        <v>1924</v>
      </c>
    </row>
    <row r="109" spans="1:3" x14ac:dyDescent="0.25">
      <c r="A109">
        <v>10500</v>
      </c>
      <c r="B109">
        <v>1192</v>
      </c>
      <c r="C109">
        <v>1950</v>
      </c>
    </row>
    <row r="110" spans="1:3" x14ac:dyDescent="0.25">
      <c r="A110">
        <v>10600</v>
      </c>
      <c r="B110">
        <v>1192</v>
      </c>
      <c r="C110">
        <v>1976</v>
      </c>
    </row>
    <row r="111" spans="1:3" x14ac:dyDescent="0.25">
      <c r="A111">
        <v>10700</v>
      </c>
      <c r="B111">
        <v>1192</v>
      </c>
      <c r="C111">
        <v>2002</v>
      </c>
    </row>
    <row r="112" spans="1:3" x14ac:dyDescent="0.25">
      <c r="A112">
        <v>10800</v>
      </c>
      <c r="B112">
        <v>1192</v>
      </c>
      <c r="C112">
        <v>2028</v>
      </c>
    </row>
    <row r="113" spans="1:3" x14ac:dyDescent="0.25">
      <c r="A113">
        <v>10900</v>
      </c>
      <c r="B113">
        <v>1192</v>
      </c>
      <c r="C113">
        <v>2054</v>
      </c>
    </row>
    <row r="114" spans="1:3" x14ac:dyDescent="0.25">
      <c r="A114">
        <v>11000</v>
      </c>
      <c r="B114">
        <v>1192</v>
      </c>
      <c r="C114">
        <v>2080</v>
      </c>
    </row>
    <row r="115" spans="1:3" x14ac:dyDescent="0.25">
      <c r="A115">
        <v>11100</v>
      </c>
      <c r="B115">
        <v>1192</v>
      </c>
      <c r="C115">
        <v>2106</v>
      </c>
    </row>
    <row r="116" spans="1:3" x14ac:dyDescent="0.25">
      <c r="A116">
        <v>11200</v>
      </c>
      <c r="B116">
        <v>1192</v>
      </c>
      <c r="C116">
        <v>2132</v>
      </c>
    </row>
    <row r="117" spans="1:3" x14ac:dyDescent="0.25">
      <c r="A117">
        <v>11300</v>
      </c>
      <c r="B117">
        <v>1192</v>
      </c>
      <c r="C117">
        <v>2158</v>
      </c>
    </row>
    <row r="118" spans="1:3" x14ac:dyDescent="0.25">
      <c r="A118">
        <v>11400</v>
      </c>
      <c r="B118">
        <v>1192</v>
      </c>
      <c r="C118">
        <v>2165</v>
      </c>
    </row>
    <row r="119" spans="1:3" x14ac:dyDescent="0.25">
      <c r="A119">
        <v>11500</v>
      </c>
      <c r="B119">
        <v>1192</v>
      </c>
      <c r="C119">
        <v>2165</v>
      </c>
    </row>
    <row r="120" spans="1:3" x14ac:dyDescent="0.25">
      <c r="A120">
        <v>11600</v>
      </c>
      <c r="B120">
        <v>1192</v>
      </c>
      <c r="C120">
        <v>2165</v>
      </c>
    </row>
    <row r="121" spans="1:3" x14ac:dyDescent="0.25">
      <c r="A121">
        <v>11700</v>
      </c>
      <c r="B121">
        <v>1192</v>
      </c>
      <c r="C121">
        <v>2165</v>
      </c>
    </row>
    <row r="122" spans="1:3" x14ac:dyDescent="0.25">
      <c r="A122">
        <v>11800</v>
      </c>
      <c r="B122">
        <v>1192</v>
      </c>
      <c r="C122">
        <v>2165</v>
      </c>
    </row>
    <row r="123" spans="1:3" x14ac:dyDescent="0.25">
      <c r="A123">
        <v>11900</v>
      </c>
      <c r="B123">
        <v>1192</v>
      </c>
      <c r="C123">
        <v>2165</v>
      </c>
    </row>
    <row r="124" spans="1:3" x14ac:dyDescent="0.25">
      <c r="A124">
        <v>12000</v>
      </c>
      <c r="B124">
        <v>1192</v>
      </c>
      <c r="C124">
        <v>2165</v>
      </c>
    </row>
    <row r="125" spans="1:3" x14ac:dyDescent="0.25">
      <c r="A125">
        <v>12100</v>
      </c>
      <c r="B125">
        <v>1192</v>
      </c>
      <c r="C125">
        <v>2165</v>
      </c>
    </row>
    <row r="126" spans="1:3" x14ac:dyDescent="0.25">
      <c r="A126">
        <v>12200</v>
      </c>
      <c r="B126">
        <v>1192</v>
      </c>
      <c r="C126">
        <v>2165</v>
      </c>
    </row>
    <row r="127" spans="1:3" x14ac:dyDescent="0.25">
      <c r="A127">
        <v>12300</v>
      </c>
      <c r="B127">
        <v>1185.7</v>
      </c>
      <c r="C127">
        <v>2165</v>
      </c>
    </row>
    <row r="128" spans="1:3" x14ac:dyDescent="0.25">
      <c r="A128">
        <v>12400</v>
      </c>
      <c r="B128">
        <v>1171.7</v>
      </c>
      <c r="C128">
        <v>2165</v>
      </c>
    </row>
    <row r="129" spans="1:3" x14ac:dyDescent="0.25">
      <c r="A129">
        <v>12500</v>
      </c>
      <c r="B129">
        <v>1157.7</v>
      </c>
      <c r="C129">
        <v>2165</v>
      </c>
    </row>
    <row r="130" spans="1:3" x14ac:dyDescent="0.25">
      <c r="A130">
        <v>12600</v>
      </c>
      <c r="B130">
        <v>1143.7</v>
      </c>
      <c r="C130">
        <v>2165</v>
      </c>
    </row>
    <row r="131" spans="1:3" x14ac:dyDescent="0.25">
      <c r="A131">
        <v>12700</v>
      </c>
      <c r="B131">
        <v>1129.7</v>
      </c>
      <c r="C131">
        <v>2165</v>
      </c>
    </row>
    <row r="132" spans="1:3" x14ac:dyDescent="0.25">
      <c r="A132">
        <v>12800</v>
      </c>
      <c r="B132">
        <v>1115.7</v>
      </c>
      <c r="C132">
        <v>2165</v>
      </c>
    </row>
    <row r="133" spans="1:3" x14ac:dyDescent="0.25">
      <c r="A133">
        <v>12900</v>
      </c>
      <c r="B133">
        <v>1101.7</v>
      </c>
      <c r="C133">
        <v>2165</v>
      </c>
    </row>
    <row r="134" spans="1:3" x14ac:dyDescent="0.25">
      <c r="A134">
        <v>13000</v>
      </c>
      <c r="B134">
        <v>1087.7</v>
      </c>
      <c r="C134">
        <v>2165</v>
      </c>
    </row>
    <row r="135" spans="1:3" x14ac:dyDescent="0.25">
      <c r="A135">
        <v>13100</v>
      </c>
      <c r="B135">
        <v>1073.7</v>
      </c>
      <c r="C135">
        <v>2165</v>
      </c>
    </row>
    <row r="136" spans="1:3" x14ac:dyDescent="0.25">
      <c r="A136">
        <v>13200</v>
      </c>
      <c r="B136">
        <v>1059.7</v>
      </c>
      <c r="C136">
        <v>2165</v>
      </c>
    </row>
    <row r="137" spans="1:3" x14ac:dyDescent="0.25">
      <c r="A137">
        <v>13300</v>
      </c>
      <c r="B137">
        <v>1045.7</v>
      </c>
      <c r="C137">
        <v>2165</v>
      </c>
    </row>
    <row r="138" spans="1:3" x14ac:dyDescent="0.25">
      <c r="A138">
        <v>13400</v>
      </c>
      <c r="B138">
        <v>1031.7</v>
      </c>
      <c r="C138">
        <v>2165</v>
      </c>
    </row>
    <row r="139" spans="1:3" x14ac:dyDescent="0.25">
      <c r="A139">
        <v>13500</v>
      </c>
      <c r="B139">
        <v>1017.7</v>
      </c>
      <c r="C139">
        <v>2165</v>
      </c>
    </row>
    <row r="140" spans="1:3" x14ac:dyDescent="0.25">
      <c r="A140">
        <v>13600</v>
      </c>
      <c r="B140">
        <v>1003.7</v>
      </c>
      <c r="C140">
        <v>2165</v>
      </c>
    </row>
    <row r="141" spans="1:3" x14ac:dyDescent="0.25">
      <c r="A141">
        <v>13700</v>
      </c>
      <c r="B141">
        <v>989.7</v>
      </c>
      <c r="C141">
        <v>2165</v>
      </c>
    </row>
    <row r="142" spans="1:3" x14ac:dyDescent="0.25">
      <c r="A142">
        <v>13800</v>
      </c>
      <c r="B142">
        <v>975.7</v>
      </c>
      <c r="C142">
        <v>2165</v>
      </c>
    </row>
    <row r="143" spans="1:3" x14ac:dyDescent="0.25">
      <c r="A143">
        <v>13900</v>
      </c>
      <c r="B143">
        <v>961.7</v>
      </c>
      <c r="C143">
        <v>2165</v>
      </c>
    </row>
    <row r="144" spans="1:3" x14ac:dyDescent="0.25">
      <c r="A144">
        <v>14000</v>
      </c>
      <c r="B144">
        <v>947.7</v>
      </c>
      <c r="C144">
        <v>2165</v>
      </c>
    </row>
    <row r="145" spans="1:3" x14ac:dyDescent="0.25">
      <c r="A145">
        <v>14100</v>
      </c>
      <c r="B145">
        <v>933.7</v>
      </c>
      <c r="C145">
        <v>2165</v>
      </c>
    </row>
    <row r="146" spans="1:3" x14ac:dyDescent="0.25">
      <c r="A146">
        <v>14200</v>
      </c>
      <c r="B146">
        <v>919.7</v>
      </c>
      <c r="C146">
        <v>2165</v>
      </c>
    </row>
    <row r="147" spans="1:3" x14ac:dyDescent="0.25">
      <c r="A147">
        <v>14300</v>
      </c>
      <c r="B147">
        <v>905.7</v>
      </c>
      <c r="C147">
        <v>2165</v>
      </c>
    </row>
    <row r="148" spans="1:3" x14ac:dyDescent="0.25">
      <c r="A148">
        <v>14400</v>
      </c>
      <c r="B148">
        <v>891.7</v>
      </c>
      <c r="C148">
        <v>2165</v>
      </c>
    </row>
    <row r="149" spans="1:3" x14ac:dyDescent="0.25">
      <c r="A149">
        <v>14500</v>
      </c>
      <c r="B149">
        <v>877.7</v>
      </c>
      <c r="C149">
        <v>2165</v>
      </c>
    </row>
    <row r="150" spans="1:3" x14ac:dyDescent="0.25">
      <c r="A150">
        <v>14600</v>
      </c>
      <c r="B150">
        <v>863.7</v>
      </c>
      <c r="C150">
        <v>2165</v>
      </c>
    </row>
    <row r="151" spans="1:3" x14ac:dyDescent="0.25">
      <c r="A151">
        <v>14700</v>
      </c>
      <c r="B151">
        <v>849.7</v>
      </c>
      <c r="C151">
        <v>2165</v>
      </c>
    </row>
    <row r="152" spans="1:3" x14ac:dyDescent="0.25">
      <c r="A152">
        <v>14800</v>
      </c>
      <c r="B152">
        <v>835.7</v>
      </c>
      <c r="C152">
        <v>2165</v>
      </c>
    </row>
    <row r="153" spans="1:3" x14ac:dyDescent="0.25">
      <c r="A153">
        <v>14900</v>
      </c>
      <c r="B153">
        <v>821.7</v>
      </c>
      <c r="C153">
        <v>2165</v>
      </c>
    </row>
    <row r="154" spans="1:3" x14ac:dyDescent="0.25">
      <c r="A154">
        <v>15000</v>
      </c>
      <c r="B154">
        <v>807.7</v>
      </c>
      <c r="C154">
        <v>2165</v>
      </c>
    </row>
    <row r="155" spans="1:3" x14ac:dyDescent="0.25">
      <c r="A155">
        <v>15100</v>
      </c>
      <c r="B155">
        <v>793.7</v>
      </c>
      <c r="C155">
        <v>2165</v>
      </c>
    </row>
    <row r="156" spans="1:3" x14ac:dyDescent="0.25">
      <c r="A156">
        <v>15200</v>
      </c>
      <c r="B156">
        <v>779.7</v>
      </c>
      <c r="C156">
        <v>2165</v>
      </c>
    </row>
    <row r="157" spans="1:3" x14ac:dyDescent="0.25">
      <c r="A157">
        <v>15300</v>
      </c>
      <c r="B157">
        <v>765.69999999999993</v>
      </c>
      <c r="C157">
        <v>2165</v>
      </c>
    </row>
    <row r="158" spans="1:3" x14ac:dyDescent="0.25">
      <c r="A158">
        <v>15400</v>
      </c>
      <c r="B158">
        <v>751.69999999999993</v>
      </c>
      <c r="C158">
        <v>2165</v>
      </c>
    </row>
    <row r="159" spans="1:3" x14ac:dyDescent="0.25">
      <c r="A159">
        <v>15500</v>
      </c>
      <c r="B159">
        <v>737.69999999999993</v>
      </c>
      <c r="C159">
        <v>2165</v>
      </c>
    </row>
    <row r="160" spans="1:3" x14ac:dyDescent="0.25">
      <c r="A160">
        <v>15600</v>
      </c>
      <c r="B160">
        <v>723.69999999999993</v>
      </c>
      <c r="C160">
        <v>2165</v>
      </c>
    </row>
    <row r="161" spans="1:3" x14ac:dyDescent="0.25">
      <c r="A161">
        <v>15700</v>
      </c>
      <c r="B161">
        <v>709.69999999999993</v>
      </c>
      <c r="C161">
        <v>2165</v>
      </c>
    </row>
    <row r="162" spans="1:3" x14ac:dyDescent="0.25">
      <c r="A162">
        <v>15800</v>
      </c>
      <c r="B162">
        <v>695.69999999999993</v>
      </c>
      <c r="C162">
        <v>2165</v>
      </c>
    </row>
    <row r="163" spans="1:3" x14ac:dyDescent="0.25">
      <c r="A163">
        <v>15900</v>
      </c>
      <c r="B163">
        <v>681.69999999999993</v>
      </c>
      <c r="C163">
        <v>2165</v>
      </c>
    </row>
    <row r="164" spans="1:3" x14ac:dyDescent="0.25">
      <c r="A164">
        <v>16000</v>
      </c>
      <c r="B164">
        <v>667.69999999999993</v>
      </c>
      <c r="C164">
        <v>2165</v>
      </c>
    </row>
    <row r="165" spans="1:3" x14ac:dyDescent="0.25">
      <c r="A165">
        <v>16100</v>
      </c>
      <c r="B165">
        <v>653.69999999999993</v>
      </c>
      <c r="C165">
        <v>2165</v>
      </c>
    </row>
    <row r="166" spans="1:3" x14ac:dyDescent="0.25">
      <c r="A166">
        <v>16200</v>
      </c>
      <c r="B166">
        <v>639.69999999999993</v>
      </c>
      <c r="C166">
        <v>2165</v>
      </c>
    </row>
    <row r="167" spans="1:3" x14ac:dyDescent="0.25">
      <c r="A167">
        <v>16300</v>
      </c>
      <c r="B167">
        <v>625.69999999999993</v>
      </c>
      <c r="C167">
        <v>2165</v>
      </c>
    </row>
    <row r="168" spans="1:3" x14ac:dyDescent="0.25">
      <c r="A168">
        <v>16400</v>
      </c>
      <c r="B168">
        <v>611.69999999999993</v>
      </c>
      <c r="C168">
        <v>2165</v>
      </c>
    </row>
    <row r="169" spans="1:3" x14ac:dyDescent="0.25">
      <c r="A169">
        <v>16500</v>
      </c>
      <c r="B169">
        <v>597.69999999999993</v>
      </c>
      <c r="C169">
        <v>2165</v>
      </c>
    </row>
    <row r="170" spans="1:3" x14ac:dyDescent="0.25">
      <c r="A170">
        <v>16600</v>
      </c>
      <c r="B170">
        <v>583.69999999999993</v>
      </c>
      <c r="C170">
        <v>2165</v>
      </c>
    </row>
    <row r="171" spans="1:3" x14ac:dyDescent="0.25">
      <c r="A171">
        <v>16700</v>
      </c>
      <c r="B171">
        <v>569.69999999999993</v>
      </c>
      <c r="C171">
        <v>2165</v>
      </c>
    </row>
    <row r="172" spans="1:3" x14ac:dyDescent="0.25">
      <c r="A172">
        <v>16800</v>
      </c>
      <c r="B172">
        <v>555.69999999999993</v>
      </c>
      <c r="C172">
        <v>2165</v>
      </c>
    </row>
    <row r="173" spans="1:3" x14ac:dyDescent="0.25">
      <c r="A173">
        <v>16900</v>
      </c>
      <c r="B173">
        <v>541.69999999999993</v>
      </c>
      <c r="C173">
        <v>2165</v>
      </c>
    </row>
    <row r="174" spans="1:3" x14ac:dyDescent="0.25">
      <c r="A174">
        <v>17000</v>
      </c>
      <c r="B174">
        <v>527.69999999999993</v>
      </c>
      <c r="C174">
        <v>2154.36</v>
      </c>
    </row>
    <row r="175" spans="1:3" x14ac:dyDescent="0.25">
      <c r="A175">
        <v>17100</v>
      </c>
      <c r="B175">
        <v>513.69999999999993</v>
      </c>
      <c r="C175">
        <v>2140.36</v>
      </c>
    </row>
    <row r="176" spans="1:3" x14ac:dyDescent="0.25">
      <c r="A176">
        <v>17200</v>
      </c>
      <c r="B176">
        <v>499.69999999999993</v>
      </c>
      <c r="C176">
        <v>2126.36</v>
      </c>
    </row>
    <row r="177" spans="1:3" x14ac:dyDescent="0.25">
      <c r="A177">
        <v>17300</v>
      </c>
      <c r="B177">
        <v>485.69999999999993</v>
      </c>
      <c r="C177">
        <v>2112.36</v>
      </c>
    </row>
    <row r="178" spans="1:3" x14ac:dyDescent="0.25">
      <c r="A178">
        <v>17400</v>
      </c>
      <c r="B178">
        <v>471.69999999999993</v>
      </c>
      <c r="C178">
        <v>2098.36</v>
      </c>
    </row>
    <row r="179" spans="1:3" x14ac:dyDescent="0.25">
      <c r="A179">
        <v>17500</v>
      </c>
      <c r="B179">
        <v>457.69999999999993</v>
      </c>
      <c r="C179">
        <v>2084.36</v>
      </c>
    </row>
    <row r="180" spans="1:3" x14ac:dyDescent="0.25">
      <c r="A180">
        <v>17600</v>
      </c>
      <c r="B180">
        <v>443.69999999999993</v>
      </c>
      <c r="C180">
        <v>2070.36</v>
      </c>
    </row>
    <row r="181" spans="1:3" x14ac:dyDescent="0.25">
      <c r="A181">
        <v>17700</v>
      </c>
      <c r="B181">
        <v>429.69999999999993</v>
      </c>
      <c r="C181">
        <v>2056.36</v>
      </c>
    </row>
    <row r="182" spans="1:3" x14ac:dyDescent="0.25">
      <c r="A182">
        <v>17800</v>
      </c>
      <c r="B182">
        <v>415.69999999999993</v>
      </c>
      <c r="C182">
        <v>2042.36</v>
      </c>
    </row>
    <row r="183" spans="1:3" x14ac:dyDescent="0.25">
      <c r="A183">
        <v>17900</v>
      </c>
      <c r="B183">
        <v>401.69999999999993</v>
      </c>
      <c r="C183">
        <v>2028.36</v>
      </c>
    </row>
    <row r="184" spans="1:3" x14ac:dyDescent="0.25">
      <c r="A184">
        <v>18000</v>
      </c>
      <c r="B184">
        <v>387.69999999999993</v>
      </c>
      <c r="C184">
        <v>2014.36</v>
      </c>
    </row>
    <row r="185" spans="1:3" x14ac:dyDescent="0.25">
      <c r="A185">
        <v>18100</v>
      </c>
      <c r="B185">
        <v>373.69999999999993</v>
      </c>
      <c r="C185">
        <v>2000.36</v>
      </c>
    </row>
    <row r="186" spans="1:3" x14ac:dyDescent="0.25">
      <c r="A186">
        <v>18200</v>
      </c>
      <c r="B186">
        <v>359.69999999999993</v>
      </c>
      <c r="C186">
        <v>1986.36</v>
      </c>
    </row>
    <row r="187" spans="1:3" x14ac:dyDescent="0.25">
      <c r="A187">
        <v>18300</v>
      </c>
      <c r="B187">
        <v>345.69999999999993</v>
      </c>
      <c r="C187">
        <v>1972.36</v>
      </c>
    </row>
    <row r="188" spans="1:3" x14ac:dyDescent="0.25">
      <c r="A188">
        <v>18400</v>
      </c>
      <c r="B188">
        <v>331.69999999999993</v>
      </c>
      <c r="C188">
        <v>1958.36</v>
      </c>
    </row>
    <row r="189" spans="1:3" x14ac:dyDescent="0.25">
      <c r="A189">
        <v>18500</v>
      </c>
      <c r="B189">
        <v>317.69999999999993</v>
      </c>
      <c r="C189">
        <v>1944.36</v>
      </c>
    </row>
    <row r="190" spans="1:3" x14ac:dyDescent="0.25">
      <c r="A190">
        <v>18600</v>
      </c>
      <c r="B190">
        <v>303.69999999999993</v>
      </c>
      <c r="C190">
        <v>1930.36</v>
      </c>
    </row>
    <row r="191" spans="1:3" x14ac:dyDescent="0.25">
      <c r="A191">
        <v>18700</v>
      </c>
      <c r="B191">
        <v>289.69999999999993</v>
      </c>
      <c r="C191">
        <v>1916.36</v>
      </c>
    </row>
    <row r="192" spans="1:3" x14ac:dyDescent="0.25">
      <c r="A192">
        <v>18800</v>
      </c>
      <c r="B192">
        <v>275.69999999999993</v>
      </c>
      <c r="C192">
        <v>1902.36</v>
      </c>
    </row>
    <row r="193" spans="1:3" x14ac:dyDescent="0.25">
      <c r="A193">
        <v>18900</v>
      </c>
      <c r="B193">
        <v>261.69999999999993</v>
      </c>
      <c r="C193">
        <v>1888.36</v>
      </c>
    </row>
    <row r="194" spans="1:3" x14ac:dyDescent="0.25">
      <c r="A194">
        <v>19000</v>
      </c>
      <c r="B194">
        <v>247.69999999999993</v>
      </c>
      <c r="C194">
        <v>1874.36</v>
      </c>
    </row>
    <row r="195" spans="1:3" x14ac:dyDescent="0.25">
      <c r="A195">
        <v>19100</v>
      </c>
      <c r="B195">
        <v>233.69999999999993</v>
      </c>
      <c r="C195">
        <v>1860.36</v>
      </c>
    </row>
    <row r="196" spans="1:3" x14ac:dyDescent="0.25">
      <c r="A196">
        <v>19200</v>
      </c>
      <c r="B196">
        <v>219.69999999999993</v>
      </c>
      <c r="C196">
        <v>1846.36</v>
      </c>
    </row>
    <row r="197" spans="1:3" x14ac:dyDescent="0.25">
      <c r="A197">
        <v>19300</v>
      </c>
      <c r="B197">
        <v>205.69999999999993</v>
      </c>
      <c r="C197">
        <v>1832.36</v>
      </c>
    </row>
    <row r="198" spans="1:3" x14ac:dyDescent="0.25">
      <c r="A198">
        <v>19400</v>
      </c>
      <c r="B198">
        <v>191.69999999999993</v>
      </c>
      <c r="C198">
        <v>1818.36</v>
      </c>
    </row>
    <row r="199" spans="1:3" x14ac:dyDescent="0.25">
      <c r="A199">
        <v>19500</v>
      </c>
      <c r="B199">
        <v>177.69999999999993</v>
      </c>
      <c r="C199">
        <v>1804.36</v>
      </c>
    </row>
    <row r="200" spans="1:3" x14ac:dyDescent="0.25">
      <c r="A200">
        <v>19600</v>
      </c>
      <c r="B200">
        <v>163.69999999999982</v>
      </c>
      <c r="C200">
        <v>1790.36</v>
      </c>
    </row>
    <row r="201" spans="1:3" x14ac:dyDescent="0.25">
      <c r="A201">
        <v>19700</v>
      </c>
      <c r="B201">
        <v>149.69999999999982</v>
      </c>
      <c r="C201">
        <v>1776.36</v>
      </c>
    </row>
    <row r="202" spans="1:3" x14ac:dyDescent="0.25">
      <c r="A202">
        <v>19800</v>
      </c>
      <c r="B202">
        <v>135.69999999999982</v>
      </c>
      <c r="C202">
        <v>1762.36</v>
      </c>
    </row>
    <row r="203" spans="1:3" x14ac:dyDescent="0.25">
      <c r="A203">
        <v>19900</v>
      </c>
      <c r="B203">
        <v>121.69999999999982</v>
      </c>
      <c r="C203">
        <v>1748.36</v>
      </c>
    </row>
    <row r="204" spans="1:3" x14ac:dyDescent="0.25">
      <c r="A204">
        <v>20000</v>
      </c>
      <c r="B204">
        <v>107.69999999999982</v>
      </c>
      <c r="C204">
        <v>1734.36</v>
      </c>
    </row>
    <row r="205" spans="1:3" x14ac:dyDescent="0.25">
      <c r="A205">
        <v>20100</v>
      </c>
      <c r="B205">
        <v>93.699999999999818</v>
      </c>
      <c r="C205">
        <v>1720.36</v>
      </c>
    </row>
    <row r="206" spans="1:3" x14ac:dyDescent="0.25">
      <c r="A206">
        <v>20200</v>
      </c>
      <c r="B206">
        <v>79.699999999999818</v>
      </c>
      <c r="C206">
        <v>1706.36</v>
      </c>
    </row>
    <row r="207" spans="1:3" x14ac:dyDescent="0.25">
      <c r="A207">
        <v>20300</v>
      </c>
      <c r="B207">
        <v>65.699999999999818</v>
      </c>
      <c r="C207">
        <v>1692.36</v>
      </c>
    </row>
    <row r="208" spans="1:3" x14ac:dyDescent="0.25">
      <c r="A208">
        <v>20400</v>
      </c>
      <c r="B208">
        <v>51.699999999999818</v>
      </c>
      <c r="C208">
        <v>1678.36</v>
      </c>
    </row>
    <row r="209" spans="1:3" x14ac:dyDescent="0.25">
      <c r="A209">
        <v>20500</v>
      </c>
      <c r="B209">
        <v>37.699999999999818</v>
      </c>
      <c r="C209">
        <v>1664.36</v>
      </c>
    </row>
    <row r="210" spans="1:3" x14ac:dyDescent="0.25">
      <c r="A210">
        <v>20600</v>
      </c>
      <c r="B210">
        <v>23.699999999999818</v>
      </c>
      <c r="C210">
        <v>1650.36</v>
      </c>
    </row>
    <row r="211" spans="1:3" x14ac:dyDescent="0.25">
      <c r="A211">
        <v>20700</v>
      </c>
      <c r="B211">
        <v>9.6999999999998181</v>
      </c>
      <c r="C211">
        <v>1636.36</v>
      </c>
    </row>
    <row r="212" spans="1:3" x14ac:dyDescent="0.25">
      <c r="A212">
        <v>20800</v>
      </c>
      <c r="B212">
        <v>0</v>
      </c>
      <c r="C212">
        <v>1622.36</v>
      </c>
    </row>
    <row r="213" spans="1:3" x14ac:dyDescent="0.25">
      <c r="A213">
        <v>20900</v>
      </c>
      <c r="B213">
        <v>0</v>
      </c>
      <c r="C213">
        <v>1608.36</v>
      </c>
    </row>
    <row r="214" spans="1:3" x14ac:dyDescent="0.25">
      <c r="A214">
        <v>21000</v>
      </c>
      <c r="B214">
        <v>0</v>
      </c>
      <c r="C214">
        <v>1594.36</v>
      </c>
    </row>
    <row r="215" spans="1:3" x14ac:dyDescent="0.25">
      <c r="A215">
        <v>21100</v>
      </c>
      <c r="B215">
        <v>0</v>
      </c>
      <c r="C215">
        <v>1580.36</v>
      </c>
    </row>
    <row r="216" spans="1:3" x14ac:dyDescent="0.25">
      <c r="A216">
        <v>21200</v>
      </c>
      <c r="B216">
        <v>0</v>
      </c>
      <c r="C216">
        <v>1566.36</v>
      </c>
    </row>
    <row r="217" spans="1:3" x14ac:dyDescent="0.25">
      <c r="A217">
        <v>21300</v>
      </c>
      <c r="B217">
        <v>0</v>
      </c>
      <c r="C217">
        <v>1552.36</v>
      </c>
    </row>
    <row r="218" spans="1:3" x14ac:dyDescent="0.25">
      <c r="A218">
        <v>21400</v>
      </c>
      <c r="B218">
        <v>0</v>
      </c>
      <c r="C218">
        <v>1538.36</v>
      </c>
    </row>
    <row r="219" spans="1:3" x14ac:dyDescent="0.25">
      <c r="A219">
        <v>21500</v>
      </c>
      <c r="B219">
        <v>0</v>
      </c>
      <c r="C219">
        <v>1524.36</v>
      </c>
    </row>
    <row r="220" spans="1:3" x14ac:dyDescent="0.25">
      <c r="A220">
        <v>21600</v>
      </c>
      <c r="B220">
        <v>0</v>
      </c>
      <c r="C220">
        <v>1510.36</v>
      </c>
    </row>
    <row r="221" spans="1:3" x14ac:dyDescent="0.25">
      <c r="A221">
        <v>21700</v>
      </c>
      <c r="B221">
        <v>0</v>
      </c>
      <c r="C221">
        <v>1496.36</v>
      </c>
    </row>
    <row r="222" spans="1:3" x14ac:dyDescent="0.25">
      <c r="A222">
        <v>21800</v>
      </c>
      <c r="B222">
        <v>0</v>
      </c>
      <c r="C222">
        <v>1482.36</v>
      </c>
    </row>
    <row r="223" spans="1:3" x14ac:dyDescent="0.25">
      <c r="A223">
        <v>21900</v>
      </c>
      <c r="B223">
        <v>0</v>
      </c>
      <c r="C223">
        <v>1468.36</v>
      </c>
    </row>
    <row r="224" spans="1:3" x14ac:dyDescent="0.25">
      <c r="A224">
        <v>22000</v>
      </c>
      <c r="B224">
        <v>0</v>
      </c>
      <c r="C224">
        <v>1454.36</v>
      </c>
    </row>
    <row r="225" spans="1:3" x14ac:dyDescent="0.25">
      <c r="A225">
        <v>22100</v>
      </c>
      <c r="B225">
        <v>0</v>
      </c>
      <c r="C225">
        <v>1440.36</v>
      </c>
    </row>
    <row r="226" spans="1:3" x14ac:dyDescent="0.25">
      <c r="A226">
        <v>22200</v>
      </c>
      <c r="B226">
        <v>0</v>
      </c>
      <c r="C226">
        <v>1426.36</v>
      </c>
    </row>
    <row r="227" spans="1:3" x14ac:dyDescent="0.25">
      <c r="A227">
        <v>22300</v>
      </c>
      <c r="B227">
        <v>0</v>
      </c>
      <c r="C227">
        <v>1412.36</v>
      </c>
    </row>
    <row r="228" spans="1:3" x14ac:dyDescent="0.25">
      <c r="A228">
        <v>22400</v>
      </c>
      <c r="B228">
        <v>0</v>
      </c>
      <c r="C228">
        <v>1398.36</v>
      </c>
    </row>
    <row r="229" spans="1:3" x14ac:dyDescent="0.25">
      <c r="A229">
        <v>22500</v>
      </c>
      <c r="B229">
        <v>0</v>
      </c>
      <c r="C229">
        <v>1384.36</v>
      </c>
    </row>
    <row r="230" spans="1:3" x14ac:dyDescent="0.25">
      <c r="A230">
        <v>22600</v>
      </c>
      <c r="B230">
        <v>0</v>
      </c>
      <c r="C230">
        <v>1370.36</v>
      </c>
    </row>
    <row r="231" spans="1:3" x14ac:dyDescent="0.25">
      <c r="A231">
        <v>22700</v>
      </c>
      <c r="B231">
        <v>0</v>
      </c>
      <c r="C231">
        <v>1356.36</v>
      </c>
    </row>
    <row r="232" spans="1:3" x14ac:dyDescent="0.25">
      <c r="A232">
        <v>22800</v>
      </c>
      <c r="B232">
        <v>0</v>
      </c>
      <c r="C232">
        <v>1342.36</v>
      </c>
    </row>
    <row r="233" spans="1:3" x14ac:dyDescent="0.25">
      <c r="A233">
        <v>22900</v>
      </c>
      <c r="B233">
        <v>0</v>
      </c>
      <c r="C233">
        <v>1328.36</v>
      </c>
    </row>
    <row r="234" spans="1:3" x14ac:dyDescent="0.25">
      <c r="A234">
        <v>23000</v>
      </c>
      <c r="B234">
        <v>0</v>
      </c>
      <c r="C234">
        <v>1314.36</v>
      </c>
    </row>
    <row r="235" spans="1:3" x14ac:dyDescent="0.25">
      <c r="A235">
        <v>23100</v>
      </c>
      <c r="B235">
        <v>0</v>
      </c>
      <c r="C235">
        <v>1300.3599999999999</v>
      </c>
    </row>
    <row r="236" spans="1:3" x14ac:dyDescent="0.25">
      <c r="A236">
        <v>23200</v>
      </c>
      <c r="B236">
        <v>0</v>
      </c>
      <c r="C236">
        <v>1286.3599999999999</v>
      </c>
    </row>
    <row r="237" spans="1:3" x14ac:dyDescent="0.25">
      <c r="A237">
        <v>23300</v>
      </c>
      <c r="B237">
        <v>0</v>
      </c>
      <c r="C237">
        <v>1272.3599999999999</v>
      </c>
    </row>
    <row r="238" spans="1:3" x14ac:dyDescent="0.25">
      <c r="A238">
        <v>23400</v>
      </c>
      <c r="B238">
        <v>0</v>
      </c>
      <c r="C238">
        <v>1258.3599999999999</v>
      </c>
    </row>
    <row r="239" spans="1:3" x14ac:dyDescent="0.25">
      <c r="A239">
        <v>23500</v>
      </c>
      <c r="B239">
        <v>0</v>
      </c>
      <c r="C239">
        <v>1244.3599999999999</v>
      </c>
    </row>
    <row r="240" spans="1:3" x14ac:dyDescent="0.25">
      <c r="A240">
        <v>23600</v>
      </c>
      <c r="B240">
        <v>0</v>
      </c>
      <c r="C240">
        <v>1230.3599999999999</v>
      </c>
    </row>
    <row r="241" spans="1:3" x14ac:dyDescent="0.25">
      <c r="A241">
        <v>23700</v>
      </c>
      <c r="B241">
        <v>0</v>
      </c>
      <c r="C241">
        <v>1216.3599999999999</v>
      </c>
    </row>
    <row r="242" spans="1:3" x14ac:dyDescent="0.25">
      <c r="A242">
        <v>23800</v>
      </c>
      <c r="B242">
        <v>0</v>
      </c>
      <c r="C242">
        <v>1202.3599999999999</v>
      </c>
    </row>
    <row r="243" spans="1:3" x14ac:dyDescent="0.25">
      <c r="A243">
        <v>23900</v>
      </c>
      <c r="B243">
        <v>0</v>
      </c>
      <c r="C243">
        <v>1188.3599999999999</v>
      </c>
    </row>
    <row r="244" spans="1:3" x14ac:dyDescent="0.25">
      <c r="A244">
        <v>24000</v>
      </c>
      <c r="B244">
        <v>0</v>
      </c>
      <c r="C244">
        <v>1174.3599999999999</v>
      </c>
    </row>
    <row r="245" spans="1:3" x14ac:dyDescent="0.25">
      <c r="A245">
        <v>24100</v>
      </c>
      <c r="B245">
        <v>0</v>
      </c>
      <c r="C245">
        <v>1160.3599999999999</v>
      </c>
    </row>
    <row r="246" spans="1:3" x14ac:dyDescent="0.25">
      <c r="A246">
        <v>24200</v>
      </c>
      <c r="B246">
        <v>0</v>
      </c>
      <c r="C246">
        <v>1146.3599999999999</v>
      </c>
    </row>
    <row r="247" spans="1:3" x14ac:dyDescent="0.25">
      <c r="A247">
        <v>24300</v>
      </c>
      <c r="B247">
        <v>0</v>
      </c>
      <c r="C247">
        <v>1132.3599999999999</v>
      </c>
    </row>
    <row r="248" spans="1:3" x14ac:dyDescent="0.25">
      <c r="A248">
        <v>24400</v>
      </c>
      <c r="B248">
        <v>0</v>
      </c>
      <c r="C248">
        <v>1118.3599999999999</v>
      </c>
    </row>
    <row r="249" spans="1:3" x14ac:dyDescent="0.25">
      <c r="A249">
        <v>24500</v>
      </c>
      <c r="B249">
        <v>0</v>
      </c>
      <c r="C249">
        <v>1104.3599999999999</v>
      </c>
    </row>
    <row r="250" spans="1:3" x14ac:dyDescent="0.25">
      <c r="A250">
        <v>24600</v>
      </c>
      <c r="B250">
        <v>0</v>
      </c>
      <c r="C250">
        <v>1090.3599999999999</v>
      </c>
    </row>
    <row r="251" spans="1:3" x14ac:dyDescent="0.25">
      <c r="A251">
        <v>24700</v>
      </c>
      <c r="B251">
        <v>0</v>
      </c>
      <c r="C251">
        <v>1076.3599999999999</v>
      </c>
    </row>
    <row r="252" spans="1:3" x14ac:dyDescent="0.25">
      <c r="A252">
        <v>24800</v>
      </c>
      <c r="B252">
        <v>0</v>
      </c>
      <c r="C252">
        <v>1062.3599999999999</v>
      </c>
    </row>
    <row r="253" spans="1:3" x14ac:dyDescent="0.25">
      <c r="A253">
        <v>24900</v>
      </c>
      <c r="B253">
        <v>0</v>
      </c>
      <c r="C253">
        <v>1048.3599999999999</v>
      </c>
    </row>
    <row r="254" spans="1:3" x14ac:dyDescent="0.25">
      <c r="A254">
        <v>25000</v>
      </c>
      <c r="B254">
        <v>0</v>
      </c>
      <c r="C254">
        <v>1034.3599999999999</v>
      </c>
    </row>
    <row r="255" spans="1:3" x14ac:dyDescent="0.25">
      <c r="A255">
        <v>25100</v>
      </c>
      <c r="B255">
        <v>0</v>
      </c>
      <c r="C255">
        <v>1020.3599999999999</v>
      </c>
    </row>
    <row r="256" spans="1:3" x14ac:dyDescent="0.25">
      <c r="A256">
        <v>25200</v>
      </c>
      <c r="B256">
        <v>0</v>
      </c>
      <c r="C256">
        <v>1006.3599999999999</v>
      </c>
    </row>
    <row r="257" spans="1:3" x14ac:dyDescent="0.25">
      <c r="A257">
        <v>25300</v>
      </c>
      <c r="B257">
        <v>0</v>
      </c>
      <c r="C257">
        <v>992.3599999999999</v>
      </c>
    </row>
    <row r="258" spans="1:3" x14ac:dyDescent="0.25">
      <c r="A258">
        <v>25400</v>
      </c>
      <c r="B258">
        <v>0</v>
      </c>
      <c r="C258">
        <v>978.3599999999999</v>
      </c>
    </row>
    <row r="259" spans="1:3" x14ac:dyDescent="0.25">
      <c r="A259">
        <v>25500</v>
      </c>
      <c r="B259">
        <v>0</v>
      </c>
      <c r="C259">
        <v>964.3599999999999</v>
      </c>
    </row>
    <row r="260" spans="1:3" x14ac:dyDescent="0.25">
      <c r="A260">
        <v>25600</v>
      </c>
      <c r="B260">
        <v>0</v>
      </c>
      <c r="C260">
        <v>950.3599999999999</v>
      </c>
    </row>
    <row r="261" spans="1:3" x14ac:dyDescent="0.25">
      <c r="A261">
        <v>25700</v>
      </c>
      <c r="B261">
        <v>0</v>
      </c>
      <c r="C261">
        <v>936.3599999999999</v>
      </c>
    </row>
    <row r="262" spans="1:3" x14ac:dyDescent="0.25">
      <c r="A262">
        <v>25800</v>
      </c>
      <c r="B262">
        <v>0</v>
      </c>
      <c r="C262">
        <v>922.3599999999999</v>
      </c>
    </row>
    <row r="263" spans="1:3" x14ac:dyDescent="0.25">
      <c r="A263">
        <v>25900</v>
      </c>
      <c r="B263">
        <v>0</v>
      </c>
      <c r="C263">
        <v>908.3599999999999</v>
      </c>
    </row>
    <row r="264" spans="1:3" x14ac:dyDescent="0.25">
      <c r="A264">
        <v>26000</v>
      </c>
      <c r="B264">
        <v>0</v>
      </c>
      <c r="C264">
        <v>894.3599999999999</v>
      </c>
    </row>
    <row r="265" spans="1:3" x14ac:dyDescent="0.25">
      <c r="A265">
        <v>26100</v>
      </c>
      <c r="B265">
        <v>0</v>
      </c>
      <c r="C265">
        <v>880.3599999999999</v>
      </c>
    </row>
    <row r="266" spans="1:3" x14ac:dyDescent="0.25">
      <c r="A266">
        <v>26200</v>
      </c>
      <c r="B266">
        <v>0</v>
      </c>
      <c r="C266">
        <v>866.3599999999999</v>
      </c>
    </row>
    <row r="267" spans="1:3" x14ac:dyDescent="0.25">
      <c r="A267">
        <v>26300</v>
      </c>
      <c r="B267">
        <v>0</v>
      </c>
      <c r="C267">
        <v>852.3599999999999</v>
      </c>
    </row>
    <row r="268" spans="1:3" x14ac:dyDescent="0.25">
      <c r="A268">
        <v>26400</v>
      </c>
      <c r="B268">
        <v>0</v>
      </c>
      <c r="C268">
        <v>838.3599999999999</v>
      </c>
    </row>
    <row r="269" spans="1:3" x14ac:dyDescent="0.25">
      <c r="A269">
        <v>26500</v>
      </c>
      <c r="B269">
        <v>0</v>
      </c>
      <c r="C269">
        <v>824.3599999999999</v>
      </c>
    </row>
    <row r="270" spans="1:3" x14ac:dyDescent="0.25">
      <c r="A270">
        <v>26600</v>
      </c>
      <c r="B270">
        <v>0</v>
      </c>
      <c r="C270">
        <v>810.3599999999999</v>
      </c>
    </row>
    <row r="271" spans="1:3" x14ac:dyDescent="0.25">
      <c r="A271">
        <v>26700</v>
      </c>
      <c r="B271">
        <v>0</v>
      </c>
      <c r="C271">
        <v>796.3599999999999</v>
      </c>
    </row>
    <row r="272" spans="1:3" x14ac:dyDescent="0.25">
      <c r="A272">
        <v>26800</v>
      </c>
      <c r="B272">
        <v>0</v>
      </c>
      <c r="C272">
        <v>782.3599999999999</v>
      </c>
    </row>
    <row r="273" spans="1:3" x14ac:dyDescent="0.25">
      <c r="A273">
        <v>26900</v>
      </c>
      <c r="B273">
        <v>0</v>
      </c>
      <c r="C273">
        <v>768.3599999999999</v>
      </c>
    </row>
    <row r="274" spans="1:3" x14ac:dyDescent="0.25">
      <c r="A274">
        <v>27000</v>
      </c>
      <c r="B274">
        <v>0</v>
      </c>
      <c r="C274">
        <v>754.3599999999999</v>
      </c>
    </row>
    <row r="275" spans="1:3" x14ac:dyDescent="0.25">
      <c r="A275">
        <v>27100</v>
      </c>
      <c r="B275">
        <v>0</v>
      </c>
      <c r="C275">
        <v>740.3599999999999</v>
      </c>
    </row>
    <row r="276" spans="1:3" x14ac:dyDescent="0.25">
      <c r="A276">
        <v>27200</v>
      </c>
      <c r="B276">
        <v>0</v>
      </c>
      <c r="C276">
        <v>726.3599999999999</v>
      </c>
    </row>
    <row r="277" spans="1:3" x14ac:dyDescent="0.25">
      <c r="A277">
        <v>27300</v>
      </c>
      <c r="B277">
        <v>0</v>
      </c>
      <c r="C277">
        <v>712.3599999999999</v>
      </c>
    </row>
    <row r="278" spans="1:3" x14ac:dyDescent="0.25">
      <c r="A278">
        <v>27400</v>
      </c>
      <c r="B278">
        <v>0</v>
      </c>
      <c r="C278">
        <v>698.3599999999999</v>
      </c>
    </row>
    <row r="279" spans="1:3" x14ac:dyDescent="0.25">
      <c r="A279">
        <v>27500</v>
      </c>
      <c r="B279">
        <v>0</v>
      </c>
      <c r="C279">
        <v>684.3599999999999</v>
      </c>
    </row>
    <row r="280" spans="1:3" x14ac:dyDescent="0.25">
      <c r="A280">
        <v>27600</v>
      </c>
      <c r="B280">
        <v>0</v>
      </c>
      <c r="C280">
        <v>670.3599999999999</v>
      </c>
    </row>
    <row r="281" spans="1:3" x14ac:dyDescent="0.25">
      <c r="A281">
        <v>27700</v>
      </c>
      <c r="B281">
        <v>0</v>
      </c>
      <c r="C281">
        <v>656.3599999999999</v>
      </c>
    </row>
    <row r="282" spans="1:3" x14ac:dyDescent="0.25">
      <c r="A282">
        <v>27800</v>
      </c>
      <c r="B282">
        <v>0</v>
      </c>
      <c r="C282">
        <v>642.3599999999999</v>
      </c>
    </row>
    <row r="283" spans="1:3" x14ac:dyDescent="0.25">
      <c r="A283">
        <v>27900</v>
      </c>
      <c r="B283">
        <v>0</v>
      </c>
      <c r="C283">
        <v>628.3599999999999</v>
      </c>
    </row>
    <row r="284" spans="1:3" x14ac:dyDescent="0.25">
      <c r="A284">
        <v>28000</v>
      </c>
      <c r="B284">
        <v>0</v>
      </c>
      <c r="C284">
        <v>614.3599999999999</v>
      </c>
    </row>
    <row r="285" spans="1:3" x14ac:dyDescent="0.25">
      <c r="A285">
        <v>28100</v>
      </c>
      <c r="B285">
        <v>0</v>
      </c>
      <c r="C285">
        <v>600.3599999999999</v>
      </c>
    </row>
    <row r="286" spans="1:3" x14ac:dyDescent="0.25">
      <c r="A286">
        <v>28200</v>
      </c>
      <c r="B286">
        <v>0</v>
      </c>
      <c r="C286">
        <v>586.3599999999999</v>
      </c>
    </row>
    <row r="287" spans="1:3" x14ac:dyDescent="0.25">
      <c r="A287">
        <v>28300</v>
      </c>
      <c r="B287">
        <v>0</v>
      </c>
      <c r="C287">
        <v>572.3599999999999</v>
      </c>
    </row>
    <row r="288" spans="1:3" x14ac:dyDescent="0.25">
      <c r="A288">
        <v>28400</v>
      </c>
      <c r="B288">
        <v>0</v>
      </c>
      <c r="C288">
        <v>558.3599999999999</v>
      </c>
    </row>
    <row r="289" spans="1:3" x14ac:dyDescent="0.25">
      <c r="A289">
        <v>28500</v>
      </c>
      <c r="B289">
        <v>0</v>
      </c>
      <c r="C289">
        <v>544.3599999999999</v>
      </c>
    </row>
    <row r="290" spans="1:3" x14ac:dyDescent="0.25">
      <c r="A290">
        <v>28600</v>
      </c>
      <c r="B290">
        <v>0</v>
      </c>
      <c r="C290">
        <v>530.3599999999999</v>
      </c>
    </row>
    <row r="291" spans="1:3" x14ac:dyDescent="0.25">
      <c r="A291">
        <v>28700</v>
      </c>
      <c r="B291">
        <v>0</v>
      </c>
      <c r="C291">
        <v>516.3599999999999</v>
      </c>
    </row>
    <row r="292" spans="1:3" x14ac:dyDescent="0.25">
      <c r="A292">
        <v>28800</v>
      </c>
      <c r="B292">
        <v>0</v>
      </c>
      <c r="C292">
        <v>502.3599999999999</v>
      </c>
    </row>
    <row r="293" spans="1:3" x14ac:dyDescent="0.25">
      <c r="A293">
        <v>28900</v>
      </c>
      <c r="B293">
        <v>0</v>
      </c>
      <c r="C293">
        <v>488.3599999999999</v>
      </c>
    </row>
    <row r="294" spans="1:3" x14ac:dyDescent="0.25">
      <c r="A294">
        <v>29000</v>
      </c>
      <c r="B294">
        <v>0</v>
      </c>
      <c r="C294">
        <v>474.3599999999999</v>
      </c>
    </row>
    <row r="295" spans="1:3" x14ac:dyDescent="0.25">
      <c r="A295">
        <v>29100</v>
      </c>
      <c r="B295">
        <v>0</v>
      </c>
      <c r="C295">
        <v>460.3599999999999</v>
      </c>
    </row>
    <row r="296" spans="1:3" x14ac:dyDescent="0.25">
      <c r="A296">
        <v>29200</v>
      </c>
      <c r="B296">
        <v>0</v>
      </c>
      <c r="C296">
        <v>446.3599999999999</v>
      </c>
    </row>
    <row r="297" spans="1:3" x14ac:dyDescent="0.25">
      <c r="A297">
        <v>29300</v>
      </c>
      <c r="B297">
        <v>0</v>
      </c>
      <c r="C297">
        <v>432.3599999999999</v>
      </c>
    </row>
    <row r="298" spans="1:3" x14ac:dyDescent="0.25">
      <c r="A298">
        <v>29400</v>
      </c>
      <c r="B298">
        <v>0</v>
      </c>
      <c r="C298">
        <v>418.3599999999999</v>
      </c>
    </row>
    <row r="299" spans="1:3" x14ac:dyDescent="0.25">
      <c r="A299">
        <v>29500</v>
      </c>
      <c r="B299">
        <v>0</v>
      </c>
      <c r="C299">
        <v>404.3599999999999</v>
      </c>
    </row>
    <row r="300" spans="1:3" x14ac:dyDescent="0.25">
      <c r="A300">
        <v>29600</v>
      </c>
      <c r="B300">
        <v>0</v>
      </c>
      <c r="C300">
        <v>390.3599999999999</v>
      </c>
    </row>
    <row r="301" spans="1:3" x14ac:dyDescent="0.25">
      <c r="A301">
        <v>29700</v>
      </c>
      <c r="B301">
        <v>0</v>
      </c>
      <c r="C301">
        <v>376.3599999999999</v>
      </c>
    </row>
    <row r="302" spans="1:3" x14ac:dyDescent="0.25">
      <c r="A302">
        <v>29800</v>
      </c>
      <c r="B302">
        <v>0</v>
      </c>
      <c r="C302">
        <v>362.3599999999999</v>
      </c>
    </row>
    <row r="303" spans="1:3" x14ac:dyDescent="0.25">
      <c r="A303">
        <v>29900</v>
      </c>
      <c r="B303">
        <v>0</v>
      </c>
      <c r="C303">
        <v>348.3599999999999</v>
      </c>
    </row>
    <row r="304" spans="1:3" x14ac:dyDescent="0.25">
      <c r="A304">
        <v>30000</v>
      </c>
      <c r="B304">
        <v>0</v>
      </c>
      <c r="C304">
        <v>334.3599999999999</v>
      </c>
    </row>
    <row r="305" spans="1:3" x14ac:dyDescent="0.25">
      <c r="A305">
        <v>30100</v>
      </c>
      <c r="B305">
        <v>0</v>
      </c>
      <c r="C305">
        <v>320.3599999999999</v>
      </c>
    </row>
    <row r="306" spans="1:3" x14ac:dyDescent="0.25">
      <c r="A306">
        <v>30200</v>
      </c>
      <c r="B306">
        <v>0</v>
      </c>
      <c r="C306">
        <v>306.3599999999999</v>
      </c>
    </row>
    <row r="307" spans="1:3" x14ac:dyDescent="0.25">
      <c r="A307">
        <v>30300</v>
      </c>
      <c r="B307">
        <v>0</v>
      </c>
      <c r="C307">
        <v>292.3599999999999</v>
      </c>
    </row>
    <row r="308" spans="1:3" x14ac:dyDescent="0.25">
      <c r="A308">
        <v>30400</v>
      </c>
      <c r="B308">
        <v>0</v>
      </c>
      <c r="C308">
        <v>278.3599999999999</v>
      </c>
    </row>
    <row r="309" spans="1:3" x14ac:dyDescent="0.25">
      <c r="A309">
        <v>30500</v>
      </c>
      <c r="B309">
        <v>0</v>
      </c>
      <c r="C309">
        <v>264.3599999999999</v>
      </c>
    </row>
    <row r="310" spans="1:3" x14ac:dyDescent="0.25">
      <c r="A310">
        <v>30600</v>
      </c>
      <c r="B310">
        <v>0</v>
      </c>
      <c r="C310">
        <v>250.3599999999999</v>
      </c>
    </row>
    <row r="311" spans="1:3" x14ac:dyDescent="0.25">
      <c r="A311">
        <v>30700</v>
      </c>
      <c r="B311">
        <v>0</v>
      </c>
      <c r="C311">
        <v>236.3599999999999</v>
      </c>
    </row>
    <row r="312" spans="1:3" x14ac:dyDescent="0.25">
      <c r="A312">
        <v>30800</v>
      </c>
      <c r="B312">
        <v>0</v>
      </c>
      <c r="C312">
        <v>222.3599999999999</v>
      </c>
    </row>
    <row r="313" spans="1:3" x14ac:dyDescent="0.25">
      <c r="A313">
        <v>30900</v>
      </c>
      <c r="B313">
        <v>0</v>
      </c>
      <c r="C313">
        <v>208.3599999999999</v>
      </c>
    </row>
    <row r="314" spans="1:3" x14ac:dyDescent="0.25">
      <c r="A314">
        <v>31000</v>
      </c>
      <c r="B314">
        <v>0</v>
      </c>
      <c r="C314">
        <v>194.3599999999999</v>
      </c>
    </row>
    <row r="315" spans="1:3" x14ac:dyDescent="0.25">
      <c r="A315">
        <v>31100</v>
      </c>
      <c r="B315">
        <v>0</v>
      </c>
      <c r="C315">
        <v>180.3599999999999</v>
      </c>
    </row>
    <row r="316" spans="1:3" x14ac:dyDescent="0.25">
      <c r="A316">
        <v>31200</v>
      </c>
      <c r="B316">
        <v>0</v>
      </c>
      <c r="C316">
        <v>166.3599999999999</v>
      </c>
    </row>
    <row r="317" spans="1:3" x14ac:dyDescent="0.25">
      <c r="A317">
        <v>31300</v>
      </c>
      <c r="B317">
        <v>0</v>
      </c>
      <c r="C317">
        <v>152.3599999999999</v>
      </c>
    </row>
    <row r="318" spans="1:3" x14ac:dyDescent="0.25">
      <c r="A318">
        <v>31400</v>
      </c>
      <c r="B318">
        <v>0</v>
      </c>
      <c r="C318">
        <v>138.3599999999999</v>
      </c>
    </row>
    <row r="319" spans="1:3" x14ac:dyDescent="0.25">
      <c r="A319">
        <v>31500</v>
      </c>
      <c r="B319">
        <v>0</v>
      </c>
      <c r="C319">
        <v>124.3599999999999</v>
      </c>
    </row>
    <row r="320" spans="1:3" x14ac:dyDescent="0.25">
      <c r="A320">
        <v>31600</v>
      </c>
      <c r="B320">
        <v>0</v>
      </c>
      <c r="C320">
        <v>110.35999999999967</v>
      </c>
    </row>
    <row r="321" spans="1:3" x14ac:dyDescent="0.25">
      <c r="A321">
        <v>31700</v>
      </c>
      <c r="B321">
        <v>0</v>
      </c>
      <c r="C321">
        <v>96.359999999999673</v>
      </c>
    </row>
    <row r="322" spans="1:3" x14ac:dyDescent="0.25">
      <c r="A322">
        <v>31800</v>
      </c>
      <c r="B322">
        <v>0</v>
      </c>
      <c r="C322">
        <v>82.359999999999673</v>
      </c>
    </row>
    <row r="323" spans="1:3" x14ac:dyDescent="0.25">
      <c r="A323">
        <v>31900</v>
      </c>
      <c r="B323">
        <v>0</v>
      </c>
      <c r="C323">
        <v>68.359999999999673</v>
      </c>
    </row>
    <row r="324" spans="1:3" x14ac:dyDescent="0.25">
      <c r="A324">
        <v>32000</v>
      </c>
      <c r="B324">
        <v>0</v>
      </c>
      <c r="C324">
        <v>54.359999999999673</v>
      </c>
    </row>
    <row r="325" spans="1:3" x14ac:dyDescent="0.25">
      <c r="A325">
        <v>32100</v>
      </c>
      <c r="B325">
        <v>0</v>
      </c>
      <c r="C325">
        <v>40.359999999999673</v>
      </c>
    </row>
    <row r="326" spans="1:3" x14ac:dyDescent="0.25">
      <c r="A326">
        <v>32200</v>
      </c>
      <c r="B326">
        <v>0</v>
      </c>
      <c r="C326">
        <v>26.359999999999673</v>
      </c>
    </row>
    <row r="327" spans="1:3" x14ac:dyDescent="0.25">
      <c r="A327">
        <v>32300</v>
      </c>
      <c r="B327">
        <v>0</v>
      </c>
      <c r="C327">
        <v>12.359999999999673</v>
      </c>
    </row>
    <row r="328" spans="1:3" x14ac:dyDescent="0.25">
      <c r="A328">
        <v>32400</v>
      </c>
      <c r="B328">
        <v>0</v>
      </c>
      <c r="C328">
        <v>0</v>
      </c>
    </row>
    <row r="329" spans="1:3" x14ac:dyDescent="0.25">
      <c r="A329">
        <v>32500</v>
      </c>
      <c r="B329">
        <v>0</v>
      </c>
      <c r="C329">
        <v>0</v>
      </c>
    </row>
    <row r="330" spans="1:3" x14ac:dyDescent="0.25">
      <c r="A330">
        <v>32600</v>
      </c>
      <c r="B330">
        <v>0</v>
      </c>
      <c r="C330">
        <v>0</v>
      </c>
    </row>
    <row r="331" spans="1:3" x14ac:dyDescent="0.25">
      <c r="A331">
        <v>32700</v>
      </c>
      <c r="B331">
        <v>0</v>
      </c>
      <c r="C331">
        <v>0</v>
      </c>
    </row>
    <row r="332" spans="1:3" x14ac:dyDescent="0.25">
      <c r="A332">
        <v>32800</v>
      </c>
      <c r="B332">
        <v>0</v>
      </c>
      <c r="C332">
        <v>0</v>
      </c>
    </row>
    <row r="333" spans="1:3" x14ac:dyDescent="0.25">
      <c r="A333">
        <v>32900</v>
      </c>
      <c r="B333">
        <v>0</v>
      </c>
      <c r="C333">
        <v>0</v>
      </c>
    </row>
    <row r="334" spans="1:3" x14ac:dyDescent="0.25">
      <c r="A334">
        <v>33000</v>
      </c>
      <c r="B334">
        <v>0</v>
      </c>
      <c r="C334">
        <v>0</v>
      </c>
    </row>
    <row r="335" spans="1:3" x14ac:dyDescent="0.25">
      <c r="A335">
        <v>33100</v>
      </c>
      <c r="B335">
        <v>0</v>
      </c>
      <c r="C335">
        <v>0</v>
      </c>
    </row>
    <row r="336" spans="1:3" x14ac:dyDescent="0.25">
      <c r="A336">
        <v>33200</v>
      </c>
      <c r="B336">
        <v>0</v>
      </c>
      <c r="C336">
        <v>0</v>
      </c>
    </row>
    <row r="337" spans="1:3" x14ac:dyDescent="0.25">
      <c r="A337">
        <v>33300</v>
      </c>
      <c r="B337">
        <v>0</v>
      </c>
      <c r="C337">
        <v>0</v>
      </c>
    </row>
    <row r="338" spans="1:3" x14ac:dyDescent="0.25">
      <c r="A338">
        <v>33400</v>
      </c>
      <c r="B338">
        <v>0</v>
      </c>
      <c r="C338">
        <v>0</v>
      </c>
    </row>
    <row r="339" spans="1:3" x14ac:dyDescent="0.25">
      <c r="A339">
        <v>33500</v>
      </c>
      <c r="B339">
        <v>0</v>
      </c>
      <c r="C339">
        <v>0</v>
      </c>
    </row>
    <row r="340" spans="1:3" x14ac:dyDescent="0.25">
      <c r="A340">
        <v>33600</v>
      </c>
      <c r="B340">
        <v>0</v>
      </c>
      <c r="C340">
        <v>0</v>
      </c>
    </row>
    <row r="341" spans="1:3" x14ac:dyDescent="0.25">
      <c r="A341">
        <v>33700</v>
      </c>
      <c r="B341">
        <v>0</v>
      </c>
      <c r="C341">
        <v>0</v>
      </c>
    </row>
    <row r="342" spans="1:3" x14ac:dyDescent="0.25">
      <c r="A342">
        <v>33800</v>
      </c>
      <c r="B342">
        <v>0</v>
      </c>
      <c r="C342">
        <v>0</v>
      </c>
    </row>
    <row r="343" spans="1:3" x14ac:dyDescent="0.25">
      <c r="A343">
        <v>33900</v>
      </c>
      <c r="B343">
        <v>0</v>
      </c>
      <c r="C343">
        <v>0</v>
      </c>
    </row>
    <row r="344" spans="1:3" x14ac:dyDescent="0.25">
      <c r="A344">
        <v>34000</v>
      </c>
      <c r="B344">
        <v>0</v>
      </c>
      <c r="C344">
        <v>0</v>
      </c>
    </row>
    <row r="345" spans="1:3" x14ac:dyDescent="0.25">
      <c r="A345">
        <v>34100</v>
      </c>
      <c r="B345">
        <v>0</v>
      </c>
      <c r="C345">
        <v>0</v>
      </c>
    </row>
    <row r="346" spans="1:3" x14ac:dyDescent="0.25">
      <c r="A346">
        <v>34200</v>
      </c>
      <c r="B346">
        <v>0</v>
      </c>
      <c r="C346">
        <v>0</v>
      </c>
    </row>
    <row r="347" spans="1:3" x14ac:dyDescent="0.25">
      <c r="A347">
        <v>34300</v>
      </c>
      <c r="B347">
        <v>0</v>
      </c>
      <c r="C347">
        <v>0</v>
      </c>
    </row>
    <row r="348" spans="1:3" x14ac:dyDescent="0.25">
      <c r="A348">
        <v>34400</v>
      </c>
      <c r="B348">
        <v>0</v>
      </c>
      <c r="C348">
        <v>0</v>
      </c>
    </row>
    <row r="349" spans="1:3" x14ac:dyDescent="0.25">
      <c r="A349">
        <v>34500</v>
      </c>
      <c r="B349">
        <v>0</v>
      </c>
      <c r="C349">
        <v>0</v>
      </c>
    </row>
    <row r="350" spans="1:3" x14ac:dyDescent="0.25">
      <c r="A350">
        <v>34600</v>
      </c>
      <c r="B350">
        <v>0</v>
      </c>
      <c r="C350">
        <v>0</v>
      </c>
    </row>
    <row r="351" spans="1:3" x14ac:dyDescent="0.25">
      <c r="A351">
        <v>34700</v>
      </c>
      <c r="B351">
        <v>0</v>
      </c>
      <c r="C351">
        <v>0</v>
      </c>
    </row>
    <row r="352" spans="1:3" x14ac:dyDescent="0.25">
      <c r="A352">
        <v>34800</v>
      </c>
      <c r="B352">
        <v>0</v>
      </c>
      <c r="C352">
        <v>0</v>
      </c>
    </row>
    <row r="353" spans="1:3" x14ac:dyDescent="0.25">
      <c r="A353">
        <v>34900</v>
      </c>
      <c r="B353">
        <v>0</v>
      </c>
      <c r="C353">
        <v>0</v>
      </c>
    </row>
    <row r="354" spans="1:3" x14ac:dyDescent="0.25">
      <c r="A354">
        <v>35000</v>
      </c>
      <c r="B354">
        <v>0</v>
      </c>
      <c r="C354">
        <v>0</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0"/>
  <sheetViews>
    <sheetView workbookViewId="0"/>
  </sheetViews>
  <sheetFormatPr defaultColWidth="8.85546875" defaultRowHeight="15" x14ac:dyDescent="0.25"/>
  <cols>
    <col min="1" max="7" width="15.7109375" style="3" customWidth="1"/>
  </cols>
  <sheetData>
    <row r="1" spans="1:7" x14ac:dyDescent="0.25">
      <c r="A1" t="s">
        <v>10</v>
      </c>
      <c r="D1"/>
      <c r="E1"/>
      <c r="F1"/>
      <c r="G1"/>
    </row>
    <row r="2" spans="1:7" x14ac:dyDescent="0.25">
      <c r="B2" s="3" t="s">
        <v>93</v>
      </c>
      <c r="E2"/>
      <c r="F2"/>
      <c r="G2"/>
    </row>
    <row r="3" spans="1:7" x14ac:dyDescent="0.25">
      <c r="A3" s="3" t="s">
        <v>9</v>
      </c>
      <c r="B3" s="6">
        <v>12.9</v>
      </c>
      <c r="D3"/>
      <c r="E3"/>
      <c r="F3"/>
      <c r="G3"/>
    </row>
    <row r="4" spans="1:7" x14ac:dyDescent="0.25">
      <c r="A4" s="3" t="s">
        <v>11</v>
      </c>
      <c r="B4" s="6">
        <v>15</v>
      </c>
      <c r="D4"/>
      <c r="E4"/>
      <c r="F4"/>
      <c r="G4"/>
    </row>
    <row r="5" spans="1:7" x14ac:dyDescent="0.25">
      <c r="A5" s="3" t="s">
        <v>12</v>
      </c>
      <c r="B5" s="6">
        <v>19</v>
      </c>
      <c r="D5"/>
      <c r="E5"/>
      <c r="F5"/>
      <c r="G5"/>
    </row>
    <row r="6" spans="1:7" x14ac:dyDescent="0.25">
      <c r="A6" s="3" t="s">
        <v>13</v>
      </c>
      <c r="B6" s="6">
        <v>19.8</v>
      </c>
      <c r="D6"/>
      <c r="E6"/>
      <c r="F6"/>
      <c r="G6"/>
    </row>
    <row r="7" spans="1:7" x14ac:dyDescent="0.25">
      <c r="A7" s="3" t="s">
        <v>14</v>
      </c>
      <c r="B7" s="6">
        <v>21.4</v>
      </c>
      <c r="D7"/>
      <c r="E7"/>
      <c r="F7"/>
      <c r="G7"/>
    </row>
    <row r="8" spans="1:7" x14ac:dyDescent="0.25">
      <c r="A8" s="3" t="s">
        <v>15</v>
      </c>
      <c r="B8" s="6">
        <v>27.800000000000004</v>
      </c>
      <c r="D8"/>
      <c r="E8"/>
      <c r="F8"/>
      <c r="G8"/>
    </row>
    <row r="9" spans="1:7" x14ac:dyDescent="0.25">
      <c r="A9" s="3" t="s">
        <v>16</v>
      </c>
      <c r="B9" s="6">
        <v>30.2</v>
      </c>
      <c r="C9" s="4"/>
      <c r="D9" s="4"/>
      <c r="E9" s="4"/>
      <c r="F9" s="4"/>
    </row>
    <row r="10" spans="1:7" x14ac:dyDescent="0.25">
      <c r="A10" s="5" t="s">
        <v>17</v>
      </c>
      <c r="B10"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17"/>
  <sheetViews>
    <sheetView workbookViewId="0"/>
  </sheetViews>
  <sheetFormatPr defaultColWidth="8.85546875" defaultRowHeight="15" x14ac:dyDescent="0.25"/>
  <cols>
    <col min="1" max="1" width="10.85546875" bestFit="1" customWidth="1"/>
    <col min="2" max="2" width="46.28515625" customWidth="1"/>
    <col min="3" max="3" width="23.140625" customWidth="1"/>
    <col min="4" max="4" width="18.140625" customWidth="1"/>
  </cols>
  <sheetData>
    <row r="1" spans="1:4" x14ac:dyDescent="0.25">
      <c r="A1" t="s">
        <v>49</v>
      </c>
    </row>
    <row r="2" spans="1:4" x14ac:dyDescent="0.25">
      <c r="A2" t="s">
        <v>55</v>
      </c>
    </row>
    <row r="3" spans="1:4" x14ac:dyDescent="0.25">
      <c r="B3" t="s">
        <v>18</v>
      </c>
      <c r="C3" t="s">
        <v>19</v>
      </c>
      <c r="D3" t="s">
        <v>20</v>
      </c>
    </row>
    <row r="4" spans="1:4" x14ac:dyDescent="0.25">
      <c r="A4">
        <v>2002</v>
      </c>
      <c r="B4">
        <v>3.2000000000000001E-2</v>
      </c>
      <c r="C4">
        <v>5.5E-2</v>
      </c>
      <c r="D4">
        <v>3.7999999999999999E-2</v>
      </c>
    </row>
    <row r="5" spans="1:4" x14ac:dyDescent="0.25">
      <c r="A5">
        <v>2003</v>
      </c>
      <c r="B5">
        <v>3.3000000000000002E-2</v>
      </c>
      <c r="C5">
        <v>6.0999999999999999E-2</v>
      </c>
      <c r="D5">
        <v>3.5999999999999997E-2</v>
      </c>
    </row>
    <row r="6" spans="1:4" x14ac:dyDescent="0.25">
      <c r="A6">
        <v>2004</v>
      </c>
      <c r="B6">
        <v>3.5999999999999997E-2</v>
      </c>
      <c r="C6">
        <v>7.0999999999999994E-2</v>
      </c>
      <c r="D6">
        <v>3.5999999999999997E-2</v>
      </c>
    </row>
    <row r="7" spans="1:4" x14ac:dyDescent="0.25">
      <c r="A7">
        <v>2005</v>
      </c>
      <c r="B7">
        <v>3.9E-2</v>
      </c>
      <c r="C7">
        <v>6.9000000000000006E-2</v>
      </c>
      <c r="D7">
        <v>3.5000000000000003E-2</v>
      </c>
    </row>
    <row r="8" spans="1:4" x14ac:dyDescent="0.25">
      <c r="A8">
        <v>2006</v>
      </c>
      <c r="B8">
        <v>4.2999999999999997E-2</v>
      </c>
      <c r="C8">
        <v>7.2999999999999995E-2</v>
      </c>
      <c r="D8">
        <v>3.5000000000000003E-2</v>
      </c>
    </row>
    <row r="9" spans="1:4" x14ac:dyDescent="0.25">
      <c r="A9">
        <v>2007</v>
      </c>
      <c r="B9">
        <v>4.7E-2</v>
      </c>
      <c r="C9">
        <v>6.8000000000000005E-2</v>
      </c>
      <c r="D9">
        <v>3.5000000000000003E-2</v>
      </c>
    </row>
    <row r="10" spans="1:4" x14ac:dyDescent="0.25">
      <c r="A10">
        <v>2008</v>
      </c>
      <c r="B10">
        <v>0.05</v>
      </c>
      <c r="C10">
        <v>6.7000000000000004E-2</v>
      </c>
      <c r="D10">
        <v>3.3000000000000002E-2</v>
      </c>
    </row>
    <row r="11" spans="1:4" x14ac:dyDescent="0.25">
      <c r="A11">
        <v>2009</v>
      </c>
      <c r="B11">
        <v>5.2999999999999999E-2</v>
      </c>
      <c r="C11">
        <v>7.1999999999999995E-2</v>
      </c>
      <c r="D11">
        <v>3.4000000000000002E-2</v>
      </c>
    </row>
    <row r="12" spans="1:4" x14ac:dyDescent="0.25">
      <c r="A12">
        <v>2010</v>
      </c>
      <c r="B12">
        <v>5.2999999999999999E-2</v>
      </c>
      <c r="C12">
        <v>6.7000000000000004E-2</v>
      </c>
      <c r="D12">
        <v>3.2000000000000001E-2</v>
      </c>
    </row>
    <row r="13" spans="1:4" x14ac:dyDescent="0.25">
      <c r="A13">
        <v>2011</v>
      </c>
      <c r="B13">
        <v>5.7000000000000002E-2</v>
      </c>
      <c r="C13">
        <v>7.0999999999999994E-2</v>
      </c>
      <c r="D13">
        <v>0.03</v>
      </c>
    </row>
    <row r="14" spans="1:4" x14ac:dyDescent="0.25">
      <c r="A14">
        <v>2012</v>
      </c>
      <c r="B14">
        <v>6.2E-2</v>
      </c>
      <c r="C14">
        <v>7.0999999999999994E-2</v>
      </c>
      <c r="D14">
        <v>0.03</v>
      </c>
    </row>
    <row r="15" spans="1:4" x14ac:dyDescent="0.25">
      <c r="A15">
        <v>2013</v>
      </c>
      <c r="B15">
        <v>6.4000000000000001E-2</v>
      </c>
      <c r="C15">
        <v>7.0999999999999994E-2</v>
      </c>
      <c r="D15">
        <v>2.8000000000000001E-2</v>
      </c>
    </row>
    <row r="16" spans="1:4" x14ac:dyDescent="0.25">
      <c r="A16">
        <v>2014</v>
      </c>
      <c r="B16">
        <v>6.7000000000000004E-2</v>
      </c>
      <c r="C16">
        <v>7.0999999999999994E-2</v>
      </c>
      <c r="D16">
        <v>2.8000000000000001E-2</v>
      </c>
    </row>
    <row r="17" spans="1:1" x14ac:dyDescent="0.25">
      <c r="A17" t="s">
        <v>59</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U29"/>
  <sheetViews>
    <sheetView workbookViewId="0">
      <selection activeCell="A6" sqref="A6"/>
    </sheetView>
  </sheetViews>
  <sheetFormatPr defaultColWidth="8.85546875" defaultRowHeight="15" x14ac:dyDescent="0.25"/>
  <cols>
    <col min="1" max="1" width="34.85546875" customWidth="1"/>
    <col min="2" max="2" width="30.85546875" customWidth="1"/>
  </cols>
  <sheetData>
    <row r="1" spans="1:21" x14ac:dyDescent="0.25">
      <c r="A1" t="s">
        <v>50</v>
      </c>
    </row>
    <row r="2" spans="1:21" x14ac:dyDescent="0.25">
      <c r="A2" t="s">
        <v>55</v>
      </c>
    </row>
    <row r="3" spans="1:21" x14ac:dyDescent="0.25">
      <c r="B3">
        <v>2000</v>
      </c>
      <c r="C3">
        <v>2001</v>
      </c>
      <c r="D3">
        <v>2002</v>
      </c>
      <c r="E3">
        <v>2003</v>
      </c>
      <c r="F3">
        <v>2004</v>
      </c>
      <c r="G3">
        <v>2005</v>
      </c>
      <c r="H3">
        <v>2006</v>
      </c>
      <c r="I3">
        <v>2007</v>
      </c>
      <c r="J3">
        <v>2008</v>
      </c>
      <c r="K3">
        <v>2009</v>
      </c>
      <c r="L3">
        <v>2010</v>
      </c>
      <c r="M3">
        <v>2011</v>
      </c>
      <c r="N3">
        <v>2012</v>
      </c>
      <c r="O3">
        <v>2013</v>
      </c>
      <c r="P3">
        <v>2014</v>
      </c>
      <c r="Q3">
        <v>2015</v>
      </c>
      <c r="R3">
        <v>2016</v>
      </c>
      <c r="S3">
        <v>2017</v>
      </c>
    </row>
    <row r="4" spans="1:21" x14ac:dyDescent="0.25">
      <c r="A4" t="s">
        <v>21</v>
      </c>
      <c r="B4">
        <v>46.048097833117986</v>
      </c>
      <c r="C4">
        <v>46.048097833117986</v>
      </c>
      <c r="D4">
        <v>45.645558248278505</v>
      </c>
      <c r="E4">
        <v>45.639083799037699</v>
      </c>
      <c r="F4">
        <v>45.643864918328653</v>
      </c>
      <c r="G4">
        <v>45.609545777250268</v>
      </c>
      <c r="H4">
        <v>45.566161081107651</v>
      </c>
      <c r="I4">
        <v>45.496674223520152</v>
      </c>
      <c r="J4">
        <v>45.418560133332541</v>
      </c>
      <c r="K4">
        <v>45.361348198143617</v>
      </c>
      <c r="L4">
        <v>45.319987872271412</v>
      </c>
      <c r="M4">
        <v>45.295050699537505</v>
      </c>
      <c r="N4">
        <v>45.89012568822222</v>
      </c>
      <c r="O4">
        <v>46.880882892939177</v>
      </c>
      <c r="P4">
        <v>47.146809013168202</v>
      </c>
      <c r="Q4">
        <v>47.496484525242025</v>
      </c>
      <c r="R4">
        <v>51.567114083320135</v>
      </c>
      <c r="S4">
        <v>51.581029285122568</v>
      </c>
    </row>
    <row r="5" spans="1:21" x14ac:dyDescent="0.25">
      <c r="A5" t="s">
        <v>22</v>
      </c>
      <c r="B5">
        <v>42.403599372259194</v>
      </c>
      <c r="C5">
        <v>40.47528591105393</v>
      </c>
      <c r="D5">
        <v>38.019758105945918</v>
      </c>
      <c r="E5">
        <v>35.869654363083342</v>
      </c>
      <c r="F5">
        <v>34.381001381664397</v>
      </c>
      <c r="G5">
        <v>34.18526601422424</v>
      </c>
      <c r="H5">
        <v>33.935749144925715</v>
      </c>
      <c r="I5">
        <v>33.937618767957396</v>
      </c>
      <c r="J5">
        <v>31.429988613305333</v>
      </c>
      <c r="K5">
        <v>30.949032719071582</v>
      </c>
      <c r="L5">
        <v>29.389906512743263</v>
      </c>
      <c r="M5">
        <v>27.687580419207038</v>
      </c>
      <c r="N5">
        <v>26.140303961524999</v>
      </c>
      <c r="O5">
        <v>26.234424495530746</v>
      </c>
      <c r="P5">
        <v>26.198068961948568</v>
      </c>
      <c r="Q5">
        <v>26.692472963729458</v>
      </c>
      <c r="R5">
        <v>26.725286655673294</v>
      </c>
      <c r="S5">
        <v>26.692157531749068</v>
      </c>
    </row>
    <row r="6" spans="1:21" x14ac:dyDescent="0.25">
      <c r="A6" t="s">
        <v>23</v>
      </c>
      <c r="B6">
        <v>20.060095241957743</v>
      </c>
      <c r="C6">
        <v>19.57269927489148</v>
      </c>
      <c r="D6">
        <v>19.292678653133482</v>
      </c>
      <c r="E6">
        <v>18.97417056773741</v>
      </c>
      <c r="F6">
        <v>18.722489984515693</v>
      </c>
      <c r="G6">
        <v>18.610265649630936</v>
      </c>
      <c r="H6">
        <v>18.278178289618928</v>
      </c>
      <c r="I6">
        <v>18.220255839027459</v>
      </c>
      <c r="J6">
        <v>15.738988525052912</v>
      </c>
      <c r="K6">
        <v>15.761374588129243</v>
      </c>
      <c r="L6">
        <v>15.466657302163476</v>
      </c>
      <c r="M6">
        <v>15.259153888800117</v>
      </c>
      <c r="N6">
        <v>15.203032970726294</v>
      </c>
      <c r="O6">
        <v>15.198975794364515</v>
      </c>
      <c r="P6">
        <v>15.177176593679532</v>
      </c>
      <c r="Q6">
        <v>15.206223677942386</v>
      </c>
      <c r="R6">
        <v>14.682085673303643</v>
      </c>
      <c r="S6">
        <v>14.387700422086404</v>
      </c>
    </row>
    <row r="10" spans="1:21" ht="15.75" x14ac:dyDescent="0.25">
      <c r="B10" s="13"/>
      <c r="C10" s="13"/>
      <c r="D10" s="13"/>
      <c r="E10" s="13"/>
      <c r="F10" s="13"/>
      <c r="G10" s="13"/>
      <c r="H10" s="13"/>
      <c r="I10" s="13"/>
      <c r="J10" s="13"/>
      <c r="K10" s="13"/>
      <c r="L10" s="13"/>
      <c r="M10" s="13"/>
      <c r="N10" s="13"/>
      <c r="O10" s="13"/>
      <c r="P10" s="13"/>
      <c r="Q10" s="13"/>
      <c r="R10" s="13"/>
      <c r="S10" s="13"/>
      <c r="T10" s="13"/>
      <c r="U10" s="13"/>
    </row>
    <row r="11" spans="1:21" ht="15.75" x14ac:dyDescent="0.25">
      <c r="B11" s="13"/>
      <c r="C11" s="13"/>
      <c r="D11" s="13"/>
      <c r="E11" s="13"/>
      <c r="F11" s="13"/>
      <c r="G11" s="13"/>
      <c r="H11" s="13"/>
      <c r="I11" s="13"/>
      <c r="J11" s="13"/>
      <c r="K11" s="13"/>
      <c r="L11" s="13"/>
      <c r="M11" s="13"/>
      <c r="N11" s="13"/>
      <c r="O11" s="13"/>
      <c r="P11" s="13"/>
      <c r="Q11" s="13"/>
      <c r="R11" s="13"/>
      <c r="S11" s="13"/>
      <c r="T11" s="13"/>
      <c r="U11" s="13"/>
    </row>
    <row r="12" spans="1:21" ht="15.75" x14ac:dyDescent="0.25">
      <c r="B12" s="13"/>
      <c r="C12" s="13"/>
      <c r="D12" s="13"/>
      <c r="E12" s="13"/>
      <c r="F12" s="13"/>
      <c r="G12" s="13"/>
      <c r="H12" s="13"/>
      <c r="I12" s="13"/>
      <c r="J12" s="13"/>
      <c r="K12" s="13"/>
      <c r="L12" s="13"/>
      <c r="M12" s="13"/>
      <c r="N12" s="13"/>
      <c r="O12" s="13"/>
      <c r="P12" s="13"/>
      <c r="Q12" s="13"/>
      <c r="R12" s="13"/>
      <c r="S12" s="13"/>
      <c r="T12" s="13"/>
      <c r="U12" s="13"/>
    </row>
    <row r="13" spans="1:21" ht="15.75" x14ac:dyDescent="0.25">
      <c r="B13" s="13"/>
      <c r="C13" s="13"/>
      <c r="D13" s="13"/>
      <c r="E13" s="13"/>
      <c r="F13" s="13"/>
      <c r="G13" s="13"/>
      <c r="H13" s="13"/>
      <c r="I13" s="13"/>
      <c r="J13" s="13"/>
      <c r="K13" s="13"/>
      <c r="L13" s="13"/>
      <c r="M13" s="13"/>
      <c r="N13" s="13"/>
      <c r="O13" s="13"/>
      <c r="P13" s="13"/>
      <c r="Q13" s="13"/>
      <c r="R13" s="13"/>
      <c r="S13" s="13"/>
      <c r="T13" s="13"/>
      <c r="U13" s="13"/>
    </row>
    <row r="14" spans="1:21" ht="15.75" x14ac:dyDescent="0.25">
      <c r="B14" s="13"/>
      <c r="C14" s="13"/>
      <c r="D14" s="13"/>
      <c r="E14" s="13"/>
      <c r="F14" s="13"/>
      <c r="G14" s="13"/>
      <c r="H14" s="13"/>
      <c r="I14" s="13"/>
      <c r="J14" s="13"/>
      <c r="K14" s="13"/>
      <c r="L14" s="13"/>
      <c r="M14" s="13"/>
      <c r="N14" s="13"/>
      <c r="O14" s="13"/>
      <c r="P14" s="13"/>
      <c r="Q14" s="13"/>
      <c r="R14" s="13"/>
      <c r="S14" s="13"/>
      <c r="T14" s="13"/>
      <c r="U14" s="13"/>
    </row>
    <row r="15" spans="1:21" ht="15.75" x14ac:dyDescent="0.25">
      <c r="B15" s="13"/>
      <c r="C15" s="13"/>
      <c r="D15" s="13"/>
      <c r="E15" s="13"/>
      <c r="F15" s="13"/>
      <c r="G15" s="13"/>
      <c r="H15" s="13"/>
      <c r="I15" s="13"/>
      <c r="J15" s="13"/>
      <c r="K15" s="13"/>
      <c r="L15" s="13"/>
      <c r="M15" s="13"/>
      <c r="N15" s="13"/>
      <c r="O15" s="13"/>
      <c r="P15" s="13"/>
      <c r="Q15" s="13"/>
      <c r="R15" s="13"/>
      <c r="S15" s="13"/>
      <c r="T15" s="13"/>
      <c r="U15" s="13"/>
    </row>
    <row r="16" spans="1:21" ht="15.75" x14ac:dyDescent="0.25">
      <c r="B16" s="13"/>
      <c r="C16" s="13"/>
      <c r="D16" s="13"/>
      <c r="E16" s="13"/>
      <c r="F16" s="13"/>
      <c r="G16" s="13"/>
      <c r="H16" s="13"/>
      <c r="I16" s="13"/>
      <c r="J16" s="13"/>
      <c r="K16" s="13"/>
      <c r="L16" s="13"/>
      <c r="M16" s="13"/>
      <c r="N16" s="13"/>
      <c r="O16" s="13"/>
      <c r="P16" s="13"/>
      <c r="Q16" s="13"/>
      <c r="R16" s="13"/>
      <c r="S16" s="13"/>
      <c r="T16" s="13"/>
      <c r="U16" s="13"/>
    </row>
    <row r="17" spans="2:21" ht="15.75" x14ac:dyDescent="0.25">
      <c r="B17" s="13"/>
      <c r="C17" s="13"/>
      <c r="D17" s="13"/>
      <c r="E17" s="13"/>
      <c r="F17" s="13"/>
      <c r="G17" s="13"/>
      <c r="H17" s="13"/>
      <c r="I17" s="13"/>
      <c r="J17" s="13"/>
      <c r="K17" s="13"/>
      <c r="L17" s="13"/>
      <c r="M17" s="13"/>
      <c r="N17" s="13"/>
      <c r="O17" s="13"/>
      <c r="P17" s="13"/>
      <c r="Q17" s="13"/>
      <c r="R17" s="13"/>
      <c r="S17" s="13"/>
      <c r="T17" s="13"/>
      <c r="U17" s="13"/>
    </row>
    <row r="18" spans="2:21" ht="15.75" x14ac:dyDescent="0.25">
      <c r="B18" s="13"/>
      <c r="C18" s="13"/>
      <c r="D18" s="13"/>
      <c r="E18" s="13"/>
      <c r="F18" s="13"/>
      <c r="G18" s="13"/>
      <c r="H18" s="13"/>
      <c r="I18" s="13"/>
      <c r="J18" s="13"/>
      <c r="K18" s="13"/>
      <c r="L18" s="13"/>
      <c r="M18" s="13"/>
      <c r="N18" s="13"/>
      <c r="O18" s="13"/>
      <c r="P18" s="13"/>
      <c r="Q18" s="13"/>
      <c r="R18" s="13"/>
      <c r="S18" s="13"/>
      <c r="T18" s="13"/>
      <c r="U18" s="13"/>
    </row>
    <row r="19" spans="2:21" ht="15.75" x14ac:dyDescent="0.25">
      <c r="B19" s="13"/>
      <c r="C19" s="13"/>
      <c r="D19" s="13"/>
      <c r="E19" s="13"/>
      <c r="F19" s="13"/>
      <c r="G19" s="13"/>
      <c r="H19" s="13"/>
      <c r="I19" s="13"/>
      <c r="J19" s="13"/>
      <c r="K19" s="13"/>
      <c r="L19" s="13"/>
      <c r="M19" s="13"/>
      <c r="N19" s="13"/>
      <c r="O19" s="13"/>
      <c r="P19" s="13"/>
      <c r="Q19" s="13"/>
      <c r="R19" s="13"/>
      <c r="S19" s="13"/>
      <c r="T19" s="13"/>
      <c r="U19" s="13"/>
    </row>
    <row r="20" spans="2:21" ht="15.75" x14ac:dyDescent="0.25">
      <c r="B20" s="13"/>
      <c r="C20" s="13"/>
      <c r="D20" s="13"/>
      <c r="E20" s="13"/>
      <c r="F20" s="13"/>
      <c r="G20" s="13"/>
      <c r="H20" s="13"/>
      <c r="I20" s="13"/>
      <c r="J20" s="13"/>
      <c r="K20" s="13"/>
      <c r="L20" s="13"/>
      <c r="M20" s="13"/>
      <c r="N20" s="13"/>
      <c r="O20" s="13"/>
      <c r="P20" s="13"/>
      <c r="Q20" s="13"/>
      <c r="R20" s="13"/>
      <c r="S20" s="13"/>
      <c r="T20" s="13"/>
      <c r="U20" s="13"/>
    </row>
    <row r="21" spans="2:21" ht="15.75" x14ac:dyDescent="0.25">
      <c r="B21" s="13"/>
      <c r="C21" s="13"/>
      <c r="D21" s="13"/>
      <c r="E21" s="13"/>
      <c r="F21" s="13"/>
      <c r="G21" s="13"/>
      <c r="H21" s="13"/>
      <c r="I21" s="13"/>
      <c r="J21" s="13"/>
      <c r="K21" s="13"/>
      <c r="L21" s="13"/>
      <c r="M21" s="13"/>
      <c r="N21" s="13"/>
      <c r="O21" s="13"/>
      <c r="P21" s="13"/>
      <c r="Q21" s="13"/>
      <c r="R21" s="13"/>
      <c r="S21" s="13"/>
      <c r="T21" s="13"/>
      <c r="U21" s="13"/>
    </row>
    <row r="22" spans="2:21" ht="15.75" x14ac:dyDescent="0.25">
      <c r="B22" s="13"/>
      <c r="C22" s="13"/>
      <c r="D22" s="13"/>
      <c r="E22" s="13"/>
      <c r="F22" s="13"/>
      <c r="G22" s="13"/>
      <c r="H22" s="13"/>
      <c r="I22" s="13"/>
      <c r="J22" s="13"/>
      <c r="K22" s="13"/>
      <c r="L22" s="13"/>
      <c r="M22" s="13"/>
      <c r="N22" s="13"/>
      <c r="O22" s="13"/>
      <c r="P22" s="13"/>
      <c r="Q22" s="13"/>
      <c r="R22" s="13"/>
      <c r="S22" s="13"/>
      <c r="T22" s="13"/>
      <c r="U22" s="13"/>
    </row>
    <row r="23" spans="2:21" ht="15.75" x14ac:dyDescent="0.25">
      <c r="B23" s="13"/>
      <c r="C23" s="13"/>
      <c r="D23" s="13"/>
      <c r="E23" s="13"/>
      <c r="F23" s="13"/>
      <c r="G23" s="13"/>
      <c r="H23" s="13"/>
      <c r="I23" s="13"/>
      <c r="J23" s="13"/>
      <c r="K23" s="13"/>
      <c r="L23" s="13"/>
      <c r="M23" s="13"/>
      <c r="N23" s="13"/>
      <c r="O23" s="13"/>
      <c r="P23" s="13"/>
      <c r="Q23" s="13"/>
      <c r="R23" s="13"/>
      <c r="S23" s="13"/>
      <c r="T23" s="13"/>
      <c r="U23" s="13"/>
    </row>
    <row r="24" spans="2:21" ht="15.75" x14ac:dyDescent="0.25">
      <c r="B24" s="13"/>
      <c r="C24" s="13"/>
      <c r="D24" s="13"/>
      <c r="E24" s="13"/>
      <c r="F24" s="13"/>
      <c r="G24" s="13"/>
      <c r="H24" s="13"/>
      <c r="I24" s="13"/>
      <c r="J24" s="13"/>
      <c r="K24" s="13"/>
      <c r="L24" s="13"/>
      <c r="M24" s="13"/>
      <c r="N24" s="13"/>
      <c r="O24" s="13"/>
      <c r="P24" s="13"/>
      <c r="Q24" s="13"/>
      <c r="R24" s="13"/>
      <c r="S24" s="13"/>
      <c r="T24" s="13"/>
      <c r="U24" s="13"/>
    </row>
    <row r="25" spans="2:21" ht="15.75" x14ac:dyDescent="0.25">
      <c r="B25" s="13"/>
      <c r="C25" s="13"/>
      <c r="D25" s="13"/>
      <c r="E25" s="13"/>
      <c r="F25" s="13"/>
      <c r="G25" s="13"/>
      <c r="H25" s="13"/>
      <c r="I25" s="13"/>
      <c r="J25" s="13"/>
      <c r="K25" s="13"/>
      <c r="L25" s="13"/>
      <c r="M25" s="13"/>
      <c r="N25" s="13"/>
      <c r="O25" s="13"/>
      <c r="P25" s="13"/>
      <c r="Q25" s="13"/>
      <c r="R25" s="13"/>
      <c r="S25" s="13"/>
      <c r="T25" s="13"/>
      <c r="U25" s="13"/>
    </row>
    <row r="26" spans="2:21" ht="15.75" x14ac:dyDescent="0.25">
      <c r="B26" s="13"/>
      <c r="C26" s="13"/>
      <c r="D26" s="13"/>
      <c r="E26" s="13"/>
      <c r="F26" s="13"/>
      <c r="G26" s="13"/>
      <c r="H26" s="13"/>
      <c r="I26" s="13"/>
      <c r="J26" s="13"/>
      <c r="K26" s="13"/>
      <c r="L26" s="13"/>
      <c r="M26" s="13"/>
      <c r="N26" s="13"/>
      <c r="O26" s="13"/>
      <c r="P26" s="13"/>
      <c r="Q26" s="13"/>
      <c r="R26" s="13"/>
      <c r="S26" s="13"/>
      <c r="T26" s="13"/>
      <c r="U26" s="13"/>
    </row>
    <row r="27" spans="2:21" ht="15.75" x14ac:dyDescent="0.25">
      <c r="B27" s="13"/>
      <c r="C27" s="13"/>
      <c r="D27" s="13"/>
      <c r="E27" s="13"/>
      <c r="F27" s="13"/>
      <c r="G27" s="13"/>
      <c r="H27" s="13"/>
      <c r="I27" s="13"/>
      <c r="J27" s="13"/>
      <c r="K27" s="13"/>
      <c r="L27" s="13"/>
      <c r="M27" s="13"/>
      <c r="N27" s="13"/>
      <c r="O27" s="13"/>
      <c r="P27" s="13"/>
      <c r="Q27" s="13"/>
      <c r="R27" s="13"/>
      <c r="S27" s="13"/>
      <c r="T27" s="13"/>
      <c r="U27" s="13"/>
    </row>
    <row r="28" spans="2:21" ht="15.75" x14ac:dyDescent="0.25">
      <c r="B28" s="13"/>
      <c r="C28" s="13"/>
      <c r="D28" s="13"/>
      <c r="E28" s="13"/>
      <c r="F28" s="13"/>
      <c r="G28" s="13"/>
      <c r="H28" s="13"/>
      <c r="I28" s="13"/>
      <c r="J28" s="13"/>
      <c r="K28" s="13"/>
      <c r="L28" s="13"/>
      <c r="M28" s="13"/>
      <c r="N28" s="13"/>
      <c r="O28" s="13"/>
      <c r="P28" s="13"/>
      <c r="Q28" s="13"/>
      <c r="R28" s="13"/>
      <c r="S28" s="13"/>
      <c r="T28" s="13"/>
      <c r="U28" s="13"/>
    </row>
    <row r="29" spans="2:21" ht="15.75" x14ac:dyDescent="0.25">
      <c r="B29" s="13"/>
      <c r="C29" s="13"/>
      <c r="D29" s="13"/>
      <c r="E29" s="13"/>
      <c r="F29" s="13"/>
      <c r="G29" s="13"/>
      <c r="H29" s="13"/>
      <c r="I29" s="13"/>
      <c r="J29" s="13"/>
      <c r="K29" s="13"/>
      <c r="L29" s="13"/>
      <c r="M29" s="13"/>
      <c r="N29" s="13"/>
      <c r="O29" s="13"/>
      <c r="P29" s="13"/>
      <c r="Q29" s="13"/>
      <c r="R29" s="13"/>
      <c r="S29" s="13"/>
      <c r="T29" s="13"/>
      <c r="U29" s="13"/>
    </row>
  </sheetData>
  <pageMargins left="0.7" right="0.7" top="0.75" bottom="0.75" header="0.3" footer="0.3"/>
  <pageSetup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15"/>
  <sheetViews>
    <sheetView workbookViewId="0">
      <selection activeCell="A6" sqref="A6"/>
    </sheetView>
  </sheetViews>
  <sheetFormatPr defaultColWidth="11.42578125" defaultRowHeight="15" x14ac:dyDescent="0.25"/>
  <cols>
    <col min="1" max="1" width="83" customWidth="1"/>
    <col min="2" max="2" width="25.28515625" customWidth="1"/>
    <col min="3" max="3" width="38" customWidth="1"/>
    <col min="4" max="4" width="29" customWidth="1"/>
    <col min="5" max="5" width="40.85546875" customWidth="1"/>
  </cols>
  <sheetData>
    <row r="1" spans="1:6" x14ac:dyDescent="0.25">
      <c r="A1" t="s">
        <v>64</v>
      </c>
    </row>
    <row r="2" spans="1:6" x14ac:dyDescent="0.25">
      <c r="A2" t="s">
        <v>65</v>
      </c>
    </row>
    <row r="3" spans="1:6" x14ac:dyDescent="0.25">
      <c r="B3" t="s">
        <v>66</v>
      </c>
      <c r="C3" t="s">
        <v>66</v>
      </c>
      <c r="D3" t="s">
        <v>69</v>
      </c>
      <c r="E3" t="s">
        <v>69</v>
      </c>
    </row>
    <row r="4" spans="1:6" x14ac:dyDescent="0.25">
      <c r="B4" t="s">
        <v>67</v>
      </c>
      <c r="C4" t="s">
        <v>68</v>
      </c>
      <c r="D4" t="s">
        <v>67</v>
      </c>
      <c r="E4" t="s">
        <v>68</v>
      </c>
    </row>
    <row r="5" spans="1:6" x14ac:dyDescent="0.25">
      <c r="A5" t="s">
        <v>70</v>
      </c>
      <c r="B5" s="15">
        <v>7.3999999999999996E-2</v>
      </c>
      <c r="C5" s="15">
        <v>0.16300000000000001</v>
      </c>
      <c r="D5" s="15">
        <v>8.5999999999999993E-2</v>
      </c>
      <c r="E5" s="15">
        <v>8.8999999999999996E-2</v>
      </c>
      <c r="F5" s="2"/>
    </row>
    <row r="6" spans="1:6" x14ac:dyDescent="0.25">
      <c r="A6" t="s">
        <v>71</v>
      </c>
      <c r="B6" s="15">
        <v>8.3000000000000004E-2</v>
      </c>
      <c r="C6" s="15">
        <v>0.16400000000000001</v>
      </c>
      <c r="D6" s="15">
        <v>0.104</v>
      </c>
      <c r="E6" s="15">
        <v>0.158</v>
      </c>
      <c r="F6" s="2"/>
    </row>
    <row r="7" spans="1:6" x14ac:dyDescent="0.25">
      <c r="A7" t="s">
        <v>72</v>
      </c>
      <c r="B7" s="15">
        <v>7.0000000000000007E-2</v>
      </c>
      <c r="C7" s="15">
        <v>0.158</v>
      </c>
      <c r="D7" s="15">
        <v>8.5000000000000006E-2</v>
      </c>
      <c r="E7" s="15">
        <v>8.5999999999999993E-2</v>
      </c>
      <c r="F7" s="2"/>
    </row>
    <row r="8" spans="1:6" x14ac:dyDescent="0.25">
      <c r="A8" t="s">
        <v>78</v>
      </c>
      <c r="B8" s="15">
        <v>0.13600000000000001</v>
      </c>
      <c r="C8" s="15">
        <v>0.28899999999999998</v>
      </c>
      <c r="D8" s="15">
        <v>0.14899999999999999</v>
      </c>
      <c r="E8" s="15">
        <v>0.19500000000000001</v>
      </c>
      <c r="F8" s="2"/>
    </row>
    <row r="9" spans="1:6" x14ac:dyDescent="0.25">
      <c r="A9" t="s">
        <v>73</v>
      </c>
      <c r="B9" s="15">
        <v>6.0999999999999999E-2</v>
      </c>
      <c r="C9" s="15">
        <v>0.217</v>
      </c>
      <c r="D9" s="15">
        <v>5.0999999999999997E-2</v>
      </c>
      <c r="E9" s="15">
        <v>7.0000000000000007E-2</v>
      </c>
      <c r="F9" s="2"/>
    </row>
    <row r="10" spans="1:6" x14ac:dyDescent="0.25">
      <c r="A10" t="s">
        <v>74</v>
      </c>
      <c r="B10" s="15">
        <v>7.4999999999999997E-2</v>
      </c>
      <c r="C10" s="15">
        <v>0.156</v>
      </c>
      <c r="D10" s="15">
        <v>6.9000000000000006E-2</v>
      </c>
      <c r="E10" s="15">
        <v>0.125</v>
      </c>
      <c r="F10" s="2"/>
    </row>
    <row r="11" spans="1:6" x14ac:dyDescent="0.25">
      <c r="A11" t="s">
        <v>75</v>
      </c>
      <c r="B11" s="15">
        <v>6.9000000000000006E-2</v>
      </c>
      <c r="C11" s="15">
        <v>0.16400000000000001</v>
      </c>
      <c r="D11" s="15">
        <v>7.5999999999999998E-2</v>
      </c>
      <c r="E11" s="15">
        <v>0.13</v>
      </c>
      <c r="F11" s="2"/>
    </row>
    <row r="12" spans="1:6" x14ac:dyDescent="0.25">
      <c r="A12" t="s">
        <v>76</v>
      </c>
      <c r="B12" s="15">
        <v>8.4000000000000005E-2</v>
      </c>
      <c r="C12" s="15">
        <v>0.161</v>
      </c>
      <c r="D12" s="15">
        <v>7.6999999999999999E-2</v>
      </c>
      <c r="E12" s="15">
        <v>9.8000000000000004E-2</v>
      </c>
      <c r="F12" s="2"/>
    </row>
    <row r="13" spans="1:6" x14ac:dyDescent="0.25">
      <c r="A13" t="s">
        <v>77</v>
      </c>
      <c r="B13" s="15">
        <v>8.4000000000000005E-2</v>
      </c>
      <c r="C13" s="15">
        <v>0.16800000000000001</v>
      </c>
      <c r="D13" s="15">
        <v>8.6999999999999994E-2</v>
      </c>
      <c r="E13" s="15">
        <v>0.105</v>
      </c>
      <c r="F13" s="2"/>
    </row>
    <row r="14" spans="1:6" x14ac:dyDescent="0.25">
      <c r="A14" t="s">
        <v>92</v>
      </c>
      <c r="B14" s="2"/>
      <c r="C14" s="2"/>
      <c r="D14" s="2"/>
      <c r="E14" s="2"/>
      <c r="F14" s="2"/>
    </row>
    <row r="15" spans="1:6" x14ac:dyDescent="0.25">
      <c r="A15" t="s">
        <v>58</v>
      </c>
      <c r="B15" s="2"/>
      <c r="C15" s="2"/>
      <c r="D15" s="2"/>
      <c r="E15" s="2"/>
      <c r="F15"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6"/>
  <sheetViews>
    <sheetView workbookViewId="0">
      <selection activeCell="A5" sqref="A5"/>
    </sheetView>
  </sheetViews>
  <sheetFormatPr defaultColWidth="8.85546875" defaultRowHeight="15" x14ac:dyDescent="0.25"/>
  <cols>
    <col min="1" max="1" width="28.7109375" customWidth="1"/>
    <col min="2" max="2" width="23" customWidth="1"/>
    <col min="3" max="3" width="23.42578125" customWidth="1"/>
    <col min="4" max="4" width="18" customWidth="1"/>
    <col min="5" max="5" width="21.7109375" customWidth="1"/>
  </cols>
  <sheetData>
    <row r="1" spans="1:3" x14ac:dyDescent="0.25">
      <c r="A1" t="s">
        <v>45</v>
      </c>
    </row>
    <row r="2" spans="1:3" x14ac:dyDescent="0.25">
      <c r="A2" t="s">
        <v>55</v>
      </c>
    </row>
    <row r="3" spans="1:3" x14ac:dyDescent="0.25">
      <c r="A3" t="s">
        <v>27</v>
      </c>
      <c r="B3" t="s">
        <v>46</v>
      </c>
      <c r="C3" t="s">
        <v>56</v>
      </c>
    </row>
    <row r="4" spans="1:3" x14ac:dyDescent="0.25">
      <c r="A4">
        <v>0</v>
      </c>
    </row>
    <row r="5" spans="1:3" x14ac:dyDescent="0.25">
      <c r="A5" t="s">
        <v>28</v>
      </c>
      <c r="B5">
        <v>84.5</v>
      </c>
      <c r="C5">
        <v>0</v>
      </c>
    </row>
    <row r="6" spans="1:3" x14ac:dyDescent="0.25">
      <c r="A6" t="s">
        <v>29</v>
      </c>
      <c r="B6">
        <v>7.9</v>
      </c>
      <c r="C6">
        <v>2.2000000000000002</v>
      </c>
    </row>
    <row r="7" spans="1:3" x14ac:dyDescent="0.25">
      <c r="A7" t="s">
        <v>30</v>
      </c>
      <c r="B7">
        <v>2.2000000000000002</v>
      </c>
      <c r="C7">
        <v>2.7</v>
      </c>
    </row>
    <row r="8" spans="1:3" x14ac:dyDescent="0.25">
      <c r="A8" t="s">
        <v>31</v>
      </c>
      <c r="B8">
        <v>1.2000000000000002</v>
      </c>
      <c r="C8">
        <v>2.5</v>
      </c>
    </row>
    <row r="9" spans="1:3" x14ac:dyDescent="0.25">
      <c r="A9" t="s">
        <v>32</v>
      </c>
      <c r="B9">
        <v>0.8</v>
      </c>
      <c r="C9">
        <v>2.4</v>
      </c>
    </row>
    <row r="10" spans="1:3" x14ac:dyDescent="0.25">
      <c r="A10" t="s">
        <v>33</v>
      </c>
      <c r="B10">
        <v>0.5</v>
      </c>
      <c r="C10">
        <v>2.1</v>
      </c>
    </row>
    <row r="11" spans="1:3" x14ac:dyDescent="0.25">
      <c r="A11" t="s">
        <v>34</v>
      </c>
      <c r="B11">
        <v>1.3</v>
      </c>
      <c r="C11">
        <v>8.1</v>
      </c>
    </row>
    <row r="12" spans="1:3" x14ac:dyDescent="0.25">
      <c r="B12">
        <v>1.6</v>
      </c>
      <c r="C12">
        <v>80</v>
      </c>
    </row>
    <row r="13" spans="1:3" x14ac:dyDescent="0.25">
      <c r="A13" t="s">
        <v>57</v>
      </c>
    </row>
    <row r="14" spans="1:3" x14ac:dyDescent="0.25">
      <c r="A14" t="s">
        <v>58</v>
      </c>
    </row>
    <row r="26" ht="63.75" customHeight="1"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2"/>
  <sheetViews>
    <sheetView workbookViewId="0"/>
  </sheetViews>
  <sheetFormatPr defaultColWidth="8.85546875" defaultRowHeight="15" x14ac:dyDescent="0.25"/>
  <cols>
    <col min="1" max="1" width="22" customWidth="1"/>
    <col min="2" max="2" width="38.42578125" customWidth="1"/>
  </cols>
  <sheetData>
    <row r="1" spans="1:2" x14ac:dyDescent="0.25">
      <c r="A1" t="s">
        <v>44</v>
      </c>
    </row>
    <row r="2" spans="1:2" x14ac:dyDescent="0.25">
      <c r="A2" t="s">
        <v>55</v>
      </c>
    </row>
    <row r="3" spans="1:2" x14ac:dyDescent="0.25">
      <c r="A3" t="s">
        <v>43</v>
      </c>
      <c r="B3" t="s">
        <v>47</v>
      </c>
    </row>
    <row r="4" spans="1:2" x14ac:dyDescent="0.25">
      <c r="A4" t="s">
        <v>36</v>
      </c>
      <c r="B4">
        <v>0</v>
      </c>
    </row>
    <row r="5" spans="1:2" x14ac:dyDescent="0.25">
      <c r="A5" t="s">
        <v>37</v>
      </c>
      <c r="B5">
        <v>0.2</v>
      </c>
    </row>
    <row r="6" spans="1:2" x14ac:dyDescent="0.25">
      <c r="A6" t="s">
        <v>38</v>
      </c>
      <c r="B6">
        <v>0.9</v>
      </c>
    </row>
    <row r="7" spans="1:2" x14ac:dyDescent="0.25">
      <c r="A7" t="s">
        <v>39</v>
      </c>
      <c r="B7">
        <v>2.5</v>
      </c>
    </row>
    <row r="8" spans="1:2" x14ac:dyDescent="0.25">
      <c r="A8" t="s">
        <v>40</v>
      </c>
      <c r="B8">
        <v>2.7</v>
      </c>
    </row>
    <row r="9" spans="1:2" x14ac:dyDescent="0.25">
      <c r="A9" t="s">
        <v>41</v>
      </c>
      <c r="B9">
        <v>10.3</v>
      </c>
    </row>
    <row r="10" spans="1:2" x14ac:dyDescent="0.25">
      <c r="A10" t="s">
        <v>42</v>
      </c>
      <c r="B10">
        <v>83.4</v>
      </c>
    </row>
    <row r="11" spans="1:2" x14ac:dyDescent="0.25">
      <c r="A11" t="s">
        <v>60</v>
      </c>
    </row>
    <row r="12" spans="1:2" x14ac:dyDescent="0.25">
      <c r="A12" t="s">
        <v>61</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6"/>
  <sheetViews>
    <sheetView workbookViewId="0">
      <selection activeCell="F27" sqref="F27"/>
    </sheetView>
  </sheetViews>
  <sheetFormatPr defaultColWidth="8.85546875" defaultRowHeight="15" x14ac:dyDescent="0.25"/>
  <cols>
    <col min="1" max="1" width="34.42578125" bestFit="1" customWidth="1"/>
    <col min="2" max="5" width="10.28515625" customWidth="1"/>
    <col min="6" max="6" width="47.85546875" customWidth="1"/>
  </cols>
  <sheetData>
    <row r="1" spans="1:4" x14ac:dyDescent="0.25">
      <c r="A1" t="s">
        <v>62</v>
      </c>
    </row>
    <row r="2" spans="1:4" x14ac:dyDescent="0.25">
      <c r="A2" t="s">
        <v>52</v>
      </c>
    </row>
    <row r="3" spans="1:4" x14ac:dyDescent="0.25">
      <c r="A3" t="s">
        <v>48</v>
      </c>
      <c r="B3">
        <v>10</v>
      </c>
      <c r="C3">
        <v>20</v>
      </c>
      <c r="D3">
        <v>30</v>
      </c>
    </row>
    <row r="4" spans="1:4" x14ac:dyDescent="0.25">
      <c r="A4" t="s">
        <v>24</v>
      </c>
      <c r="B4">
        <v>12550.798784538929</v>
      </c>
      <c r="C4">
        <v>28457.527395505305</v>
      </c>
      <c r="D4">
        <v>48651.258309264893</v>
      </c>
    </row>
    <row r="5" spans="1:4" x14ac:dyDescent="0.25">
      <c r="A5" t="s">
        <v>25</v>
      </c>
      <c r="B5">
        <v>6900.4072079696198</v>
      </c>
      <c r="C5">
        <v>14825.458482609618</v>
      </c>
      <c r="D5">
        <v>23927.303607508155</v>
      </c>
    </row>
    <row r="6" spans="1:4" x14ac:dyDescent="0.25">
      <c r="A6" t="s">
        <v>63</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12"/>
  <sheetViews>
    <sheetView workbookViewId="0">
      <selection activeCell="C26" sqref="C26"/>
    </sheetView>
  </sheetViews>
  <sheetFormatPr defaultColWidth="11.42578125" defaultRowHeight="15" x14ac:dyDescent="0.25"/>
  <cols>
    <col min="1" max="1" width="46.140625" customWidth="1"/>
    <col min="2" max="2" width="27.140625" customWidth="1"/>
    <col min="3" max="3" width="26.85546875" customWidth="1"/>
    <col min="4" max="4" width="25.42578125" customWidth="1"/>
  </cols>
  <sheetData>
    <row r="1" spans="1:4" x14ac:dyDescent="0.25">
      <c r="A1" t="s">
        <v>79</v>
      </c>
    </row>
    <row r="2" spans="1:4" x14ac:dyDescent="0.25">
      <c r="A2" t="s">
        <v>80</v>
      </c>
    </row>
    <row r="3" spans="1:4" x14ac:dyDescent="0.25">
      <c r="B3" t="s">
        <v>26</v>
      </c>
      <c r="C3" t="s">
        <v>26</v>
      </c>
      <c r="D3" t="s">
        <v>26</v>
      </c>
    </row>
    <row r="4" spans="1:4" x14ac:dyDescent="0.25">
      <c r="A4" t="s">
        <v>35</v>
      </c>
      <c r="B4" t="s">
        <v>81</v>
      </c>
      <c r="C4" t="s">
        <v>82</v>
      </c>
      <c r="D4" t="s">
        <v>83</v>
      </c>
    </row>
    <row r="5" spans="1:4" x14ac:dyDescent="0.25">
      <c r="A5" t="s">
        <v>84</v>
      </c>
      <c r="B5" s="14">
        <v>0</v>
      </c>
      <c r="C5" s="14">
        <v>0.38400000000000001</v>
      </c>
      <c r="D5" s="14">
        <v>0.61599999999999999</v>
      </c>
    </row>
    <row r="6" spans="1:4" x14ac:dyDescent="0.25">
      <c r="A6" t="s">
        <v>85</v>
      </c>
      <c r="B6" s="14">
        <v>2E-3</v>
      </c>
      <c r="C6" s="14">
        <v>0.46600000000000003</v>
      </c>
      <c r="D6" s="14">
        <v>0.53400000000000003</v>
      </c>
    </row>
    <row r="7" spans="1:4" x14ac:dyDescent="0.25">
      <c r="A7" t="s">
        <v>86</v>
      </c>
      <c r="B7" s="14">
        <v>8.9999999999999993E-3</v>
      </c>
      <c r="C7" s="14">
        <v>0.51300000000000001</v>
      </c>
      <c r="D7" s="14">
        <v>0.48699999999999999</v>
      </c>
    </row>
    <row r="8" spans="1:4" x14ac:dyDescent="0.25">
      <c r="A8" t="s">
        <v>87</v>
      </c>
      <c r="B8" s="14">
        <v>2.5000000000000001E-2</v>
      </c>
      <c r="C8" s="14">
        <v>0.56299999999999994</v>
      </c>
      <c r="D8" s="14">
        <v>0.437</v>
      </c>
    </row>
    <row r="9" spans="1:4" x14ac:dyDescent="0.25">
      <c r="A9" t="s">
        <v>88</v>
      </c>
      <c r="B9" s="14">
        <v>2.7E-2</v>
      </c>
      <c r="C9" s="14">
        <v>0.58599999999999997</v>
      </c>
      <c r="D9" s="14">
        <v>0.41399999999999998</v>
      </c>
    </row>
    <row r="10" spans="1:4" x14ac:dyDescent="0.25">
      <c r="A10" t="s">
        <v>89</v>
      </c>
      <c r="B10" s="14">
        <v>0.10299999999999999</v>
      </c>
      <c r="C10" s="14">
        <v>0.61499999999999999</v>
      </c>
      <c r="D10" s="14">
        <v>0.38500000000000001</v>
      </c>
    </row>
    <row r="11" spans="1:4" x14ac:dyDescent="0.25">
      <c r="A11" t="s">
        <v>90</v>
      </c>
      <c r="B11" s="14">
        <v>0.83399999999999996</v>
      </c>
      <c r="C11" s="14">
        <v>0.74399999999999999</v>
      </c>
      <c r="D11" s="14">
        <v>0.25600000000000001</v>
      </c>
    </row>
    <row r="12" spans="1:4" x14ac:dyDescent="0.25">
      <c r="A12" t="s">
        <v>91</v>
      </c>
      <c r="B12" s="14">
        <v>1</v>
      </c>
      <c r="C12" s="14">
        <v>0.71899999999999997</v>
      </c>
      <c r="D12" s="14">
        <v>0.28100000000000003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DAA6F785-DF0F-4653-B994-3CA2AB868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5D502-BB29-4F1E-B283-C5141A51C726}">
  <ds:schemaRefs>
    <ds:schemaRef ds:uri="http://schemas.microsoft.com/sharepoint/v3/contenttype/forms"/>
  </ds:schemaRefs>
</ds:datastoreItem>
</file>

<file path=customXml/itemProps3.xml><?xml version="1.0" encoding="utf-8"?>
<ds:datastoreItem xmlns:ds="http://schemas.openxmlformats.org/officeDocument/2006/customXml" ds:itemID="{CC666D85-092D-4E0A-9FF0-1FFF66BDFCC2}">
  <ds:schemaRefs>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purl.org/dc/elements/1.1/"/>
    <ds:schemaRef ds:uri="http://schemas.microsoft.com/sharepoint/v3"/>
    <ds:schemaRef ds:uri="http://schemas.microsoft.com/office/infopath/2007/PartnerControls"/>
    <ds:schemaRef ds:uri="http://schemas.openxmlformats.org/package/2006/metadata/core-properties"/>
    <ds:schemaRef ds:uri="be955b1b-86aa-4904-9ccf-1f398cb563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3.1</vt:lpstr>
      <vt:lpstr>Chart 3.2</vt:lpstr>
      <vt:lpstr>Chart 3.3</vt:lpstr>
      <vt:lpstr>Chart 3.4</vt:lpstr>
      <vt:lpstr>Chart 3.5</vt:lpstr>
      <vt:lpstr>Table 3.1</vt:lpstr>
      <vt:lpstr>Chart 3.6</vt:lpstr>
      <vt:lpstr>chart 3.7</vt:lpstr>
      <vt:lpstr>Chart 3.8</vt:lpstr>
      <vt:lpstr>Table 3.2</vt:lpstr>
    </vt:vector>
  </TitlesOfParts>
  <Manager/>
  <Company>Department of Finance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Landin, Claire</dc:creator>
  <cp:keywords/>
  <dc:description/>
  <cp:lastModifiedBy>Piromnam, Itthiphol  (Bob)</cp:lastModifiedBy>
  <cp:revision/>
  <dcterms:created xsi:type="dcterms:W3CDTF">2017-10-19T15:02:25Z</dcterms:created>
  <dcterms:modified xsi:type="dcterms:W3CDTF">2017-12-08T20:38:16Z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